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2" sheetId="2" r:id="rId1"/>
  </sheets>
  <definedNames>
    <definedName name="_xlnm.Print_Titles" localSheetId="0">'2022'!$9:$9</definedName>
  </definedNames>
  <calcPr calcId="145621"/>
</workbook>
</file>

<file path=xl/calcChain.xml><?xml version="1.0" encoding="utf-8"?>
<calcChain xmlns="http://schemas.openxmlformats.org/spreadsheetml/2006/main">
  <c r="F68" i="2" l="1"/>
  <c r="G68" i="2"/>
  <c r="H68" i="2"/>
  <c r="G71" i="2"/>
  <c r="F73" i="2"/>
  <c r="F72" i="2" s="1"/>
  <c r="F71" i="2" s="1"/>
  <c r="H302" i="2"/>
  <c r="H301" i="2" s="1"/>
  <c r="G302" i="2"/>
  <c r="G301" i="2" s="1"/>
  <c r="F298" i="2"/>
  <c r="F294" i="2"/>
  <c r="H283" i="2"/>
  <c r="G283" i="2"/>
  <c r="F283" i="2"/>
  <c r="F278" i="2"/>
  <c r="F277" i="2"/>
  <c r="H276" i="2"/>
  <c r="G276" i="2"/>
  <c r="F273" i="2"/>
  <c r="F272" i="2" s="1"/>
  <c r="H272" i="2"/>
  <c r="G272" i="2"/>
  <c r="H264" i="2"/>
  <c r="G264" i="2"/>
  <c r="F264" i="2"/>
  <c r="H260" i="2"/>
  <c r="G260" i="2"/>
  <c r="F260" i="2"/>
  <c r="H258" i="2"/>
  <c r="G258" i="2"/>
  <c r="F258" i="2"/>
  <c r="H255" i="2"/>
  <c r="H254" i="2" s="1"/>
  <c r="G254" i="2"/>
  <c r="F254" i="2"/>
  <c r="G251" i="2"/>
  <c r="G249" i="2"/>
  <c r="H244" i="2"/>
  <c r="G244" i="2"/>
  <c r="F244" i="2"/>
  <c r="H241" i="2"/>
  <c r="H240" i="2" s="1"/>
  <c r="G241" i="2"/>
  <c r="G240" i="2" s="1"/>
  <c r="F241" i="2"/>
  <c r="F240" i="2" s="1"/>
  <c r="H238" i="2"/>
  <c r="H237" i="2" s="1"/>
  <c r="G238" i="2"/>
  <c r="F238" i="2"/>
  <c r="F237" i="2" s="1"/>
  <c r="G237" i="2"/>
  <c r="H235" i="2"/>
  <c r="H234" i="2" s="1"/>
  <c r="G235" i="2"/>
  <c r="G234" i="2" s="1"/>
  <c r="F235" i="2"/>
  <c r="F234" i="2" s="1"/>
  <c r="H230" i="2"/>
  <c r="G230" i="2"/>
  <c r="G227" i="2" s="1"/>
  <c r="G226" i="2" s="1"/>
  <c r="G225" i="2" s="1"/>
  <c r="F230" i="2"/>
  <c r="H228" i="2"/>
  <c r="G228" i="2"/>
  <c r="F228" i="2"/>
  <c r="H223" i="2"/>
  <c r="H222" i="2" s="1"/>
  <c r="H221" i="2" s="1"/>
  <c r="H220" i="2" s="1"/>
  <c r="G223" i="2"/>
  <c r="G222" i="2" s="1"/>
  <c r="G221" i="2" s="1"/>
  <c r="G220" i="2" s="1"/>
  <c r="F223" i="2"/>
  <c r="F222" i="2" s="1"/>
  <c r="F221" i="2" s="1"/>
  <c r="F220" i="2" s="1"/>
  <c r="H218" i="2"/>
  <c r="G218" i="2"/>
  <c r="F218" i="2"/>
  <c r="H214" i="2"/>
  <c r="G214" i="2"/>
  <c r="G213" i="2" s="1"/>
  <c r="G212" i="2" s="1"/>
  <c r="G211" i="2" s="1"/>
  <c r="F214" i="2"/>
  <c r="F213" i="2" s="1"/>
  <c r="F212" i="2" s="1"/>
  <c r="F211" i="2" s="1"/>
  <c r="H209" i="2"/>
  <c r="G209" i="2"/>
  <c r="G208" i="2" s="1"/>
  <c r="G207" i="2" s="1"/>
  <c r="G206" i="2" s="1"/>
  <c r="F209" i="2"/>
  <c r="F208" i="2" s="1"/>
  <c r="F207" i="2" s="1"/>
  <c r="F206" i="2" s="1"/>
  <c r="H208" i="2"/>
  <c r="H207" i="2" s="1"/>
  <c r="H206" i="2" s="1"/>
  <c r="H204" i="2"/>
  <c r="H203" i="2" s="1"/>
  <c r="H202" i="2" s="1"/>
  <c r="G204" i="2"/>
  <c r="G203" i="2" s="1"/>
  <c r="G202" i="2" s="1"/>
  <c r="F204" i="2"/>
  <c r="F203" i="2" s="1"/>
  <c r="F202" i="2" s="1"/>
  <c r="H200" i="2"/>
  <c r="G200" i="2"/>
  <c r="F200" i="2"/>
  <c r="H198" i="2"/>
  <c r="G198" i="2"/>
  <c r="F198" i="2"/>
  <c r="H196" i="2"/>
  <c r="G196" i="2"/>
  <c r="G195" i="2" s="1"/>
  <c r="G194" i="2" s="1"/>
  <c r="F196" i="2"/>
  <c r="G193" i="2"/>
  <c r="G192" i="2" s="1"/>
  <c r="H191" i="2"/>
  <c r="H190" i="2" s="1"/>
  <c r="H189" i="2" s="1"/>
  <c r="G191" i="2"/>
  <c r="G190" i="2" s="1"/>
  <c r="F189" i="2"/>
  <c r="H186" i="2"/>
  <c r="G186" i="2"/>
  <c r="F186" i="2"/>
  <c r="H185" i="2"/>
  <c r="G185" i="2"/>
  <c r="G184" i="2" s="1"/>
  <c r="G183" i="2" s="1"/>
  <c r="F185" i="2"/>
  <c r="F184" i="2" s="1"/>
  <c r="F183" i="2" s="1"/>
  <c r="H184" i="2"/>
  <c r="H183" i="2" s="1"/>
  <c r="H179" i="2"/>
  <c r="H178" i="2" s="1"/>
  <c r="G179" i="2"/>
  <c r="G178" i="2" s="1"/>
  <c r="F179" i="2"/>
  <c r="F178" i="2" s="1"/>
  <c r="F176" i="2"/>
  <c r="F175" i="2" s="1"/>
  <c r="H175" i="2"/>
  <c r="G175" i="2"/>
  <c r="H171" i="2"/>
  <c r="H168" i="2" s="1"/>
  <c r="H167" i="2" s="1"/>
  <c r="H166" i="2" s="1"/>
  <c r="G171" i="2"/>
  <c r="G168" i="2" s="1"/>
  <c r="G167" i="2" s="1"/>
  <c r="G166" i="2" s="1"/>
  <c r="F171" i="2"/>
  <c r="F168" i="2" s="1"/>
  <c r="F167" i="2" s="1"/>
  <c r="F166" i="2" s="1"/>
  <c r="H164" i="2"/>
  <c r="H163" i="2" s="1"/>
  <c r="G164" i="2"/>
  <c r="G163" i="2" s="1"/>
  <c r="F164" i="2"/>
  <c r="F163" i="2" s="1"/>
  <c r="H161" i="2"/>
  <c r="G161" i="2"/>
  <c r="F161" i="2"/>
  <c r="H158" i="2"/>
  <c r="G158" i="2"/>
  <c r="F158" i="2"/>
  <c r="H156" i="2"/>
  <c r="G156" i="2"/>
  <c r="F156" i="2"/>
  <c r="F155" i="2" s="1"/>
  <c r="F151" i="2"/>
  <c r="H147" i="2"/>
  <c r="H142" i="2" s="1"/>
  <c r="H141" i="2" s="1"/>
  <c r="H140" i="2" s="1"/>
  <c r="G147" i="2"/>
  <c r="F147" i="2"/>
  <c r="H143" i="2"/>
  <c r="G143" i="2"/>
  <c r="F143" i="2"/>
  <c r="F142" i="2" s="1"/>
  <c r="F141" i="2" s="1"/>
  <c r="F140" i="2" s="1"/>
  <c r="H137" i="2"/>
  <c r="G137" i="2"/>
  <c r="F137" i="2"/>
  <c r="H135" i="2"/>
  <c r="H132" i="2" s="1"/>
  <c r="G132" i="2"/>
  <c r="G131" i="2" s="1"/>
  <c r="F132" i="2"/>
  <c r="H127" i="2"/>
  <c r="H126" i="2" s="1"/>
  <c r="H125" i="2" s="1"/>
  <c r="G127" i="2"/>
  <c r="G126" i="2" s="1"/>
  <c r="G125" i="2" s="1"/>
  <c r="F127" i="2"/>
  <c r="F126" i="2" s="1"/>
  <c r="F125" i="2" s="1"/>
  <c r="H122" i="2"/>
  <c r="G122" i="2"/>
  <c r="F122" i="2"/>
  <c r="H120" i="2"/>
  <c r="G120" i="2"/>
  <c r="F120" i="2"/>
  <c r="H118" i="2"/>
  <c r="G118" i="2"/>
  <c r="F118" i="2"/>
  <c r="H117" i="2"/>
  <c r="H116" i="2" s="1"/>
  <c r="G117" i="2"/>
  <c r="G116" i="2" s="1"/>
  <c r="G115" i="2" s="1"/>
  <c r="G114" i="2" s="1"/>
  <c r="F116" i="2"/>
  <c r="H111" i="2"/>
  <c r="H110" i="2" s="1"/>
  <c r="G111" i="2"/>
  <c r="G110" i="2" s="1"/>
  <c r="F111" i="2"/>
  <c r="F110" i="2" s="1"/>
  <c r="H108" i="2"/>
  <c r="H107" i="2" s="1"/>
  <c r="G108" i="2"/>
  <c r="G107" i="2" s="1"/>
  <c r="F108" i="2"/>
  <c r="F107" i="2" s="1"/>
  <c r="H104" i="2"/>
  <c r="G104" i="2"/>
  <c r="F104" i="2"/>
  <c r="H102" i="2"/>
  <c r="H101" i="2" s="1"/>
  <c r="G102" i="2"/>
  <c r="G101" i="2" s="1"/>
  <c r="F102" i="2"/>
  <c r="F101" i="2" s="1"/>
  <c r="H98" i="2"/>
  <c r="G98" i="2"/>
  <c r="F98" i="2"/>
  <c r="H96" i="2"/>
  <c r="G96" i="2"/>
  <c r="F96" i="2"/>
  <c r="H93" i="2"/>
  <c r="H92" i="2" s="1"/>
  <c r="G93" i="2"/>
  <c r="G92" i="2" s="1"/>
  <c r="F93" i="2"/>
  <c r="F92" i="2" s="1"/>
  <c r="H90" i="2"/>
  <c r="H89" i="2" s="1"/>
  <c r="G90" i="2"/>
  <c r="G89" i="2" s="1"/>
  <c r="F90" i="2"/>
  <c r="F89" i="2" s="1"/>
  <c r="H85" i="2"/>
  <c r="H82" i="2" s="1"/>
  <c r="G85" i="2"/>
  <c r="G82" i="2" s="1"/>
  <c r="F85" i="2"/>
  <c r="F82" i="2" s="1"/>
  <c r="H77" i="2"/>
  <c r="G77" i="2"/>
  <c r="F77" i="2"/>
  <c r="H76" i="2"/>
  <c r="H75" i="2" s="1"/>
  <c r="H74" i="2" s="1"/>
  <c r="G76" i="2"/>
  <c r="G75" i="2" s="1"/>
  <c r="G74" i="2" s="1"/>
  <c r="F76" i="2"/>
  <c r="F75" i="2"/>
  <c r="F74" i="2" s="1"/>
  <c r="H57" i="2"/>
  <c r="G57" i="2"/>
  <c r="F57" i="2"/>
  <c r="H53" i="2"/>
  <c r="G53" i="2"/>
  <c r="F53" i="2"/>
  <c r="G51" i="2"/>
  <c r="G50" i="2"/>
  <c r="G49" i="2" s="1"/>
  <c r="H46" i="2"/>
  <c r="G46" i="2"/>
  <c r="F46" i="2"/>
  <c r="H45" i="2"/>
  <c r="H42" i="2" s="1"/>
  <c r="G45" i="2"/>
  <c r="G42" i="2" s="1"/>
  <c r="F45" i="2"/>
  <c r="F42" i="2" s="1"/>
  <c r="F38" i="2"/>
  <c r="F37" i="2" s="1"/>
  <c r="H37" i="2"/>
  <c r="G37" i="2"/>
  <c r="H35" i="2"/>
  <c r="H34" i="2" s="1"/>
  <c r="G35" i="2"/>
  <c r="G34" i="2" s="1"/>
  <c r="F35" i="2"/>
  <c r="F34" i="2" s="1"/>
  <c r="H33" i="2"/>
  <c r="G33" i="2"/>
  <c r="F33" i="2"/>
  <c r="H32" i="2"/>
  <c r="G32" i="2"/>
  <c r="F32" i="2"/>
  <c r="H24" i="2"/>
  <c r="G24" i="2"/>
  <c r="F24" i="2"/>
  <c r="H17" i="2"/>
  <c r="H16" i="2" s="1"/>
  <c r="G17" i="2"/>
  <c r="G16" i="2" s="1"/>
  <c r="F17" i="2"/>
  <c r="F16" i="2" s="1"/>
  <c r="H11" i="2"/>
  <c r="H10" i="2" s="1"/>
  <c r="G11" i="2"/>
  <c r="G10" i="2" s="1"/>
  <c r="F11" i="2"/>
  <c r="F10" i="2" s="1"/>
  <c r="H213" i="2" l="1"/>
  <c r="H212" i="2" s="1"/>
  <c r="H211" i="2" s="1"/>
  <c r="G95" i="2"/>
  <c r="H227" i="2"/>
  <c r="H226" i="2" s="1"/>
  <c r="H225" i="2" s="1"/>
  <c r="F276" i="2"/>
  <c r="F253" i="2" s="1"/>
  <c r="H115" i="2"/>
  <c r="H114" i="2" s="1"/>
  <c r="G142" i="2"/>
  <c r="G141" i="2" s="1"/>
  <c r="G140" i="2" s="1"/>
  <c r="G248" i="2"/>
  <c r="G247" i="2" s="1"/>
  <c r="G155" i="2"/>
  <c r="G23" i="2"/>
  <c r="H155" i="2"/>
  <c r="F233" i="2"/>
  <c r="F232" i="2" s="1"/>
  <c r="F131" i="2"/>
  <c r="H100" i="2"/>
  <c r="F23" i="2"/>
  <c r="F15" i="2" s="1"/>
  <c r="G52" i="2"/>
  <c r="H52" i="2"/>
  <c r="H14" i="2" s="1"/>
  <c r="H95" i="2"/>
  <c r="G100" i="2"/>
  <c r="F174" i="2"/>
  <c r="G189" i="2"/>
  <c r="G253" i="2"/>
  <c r="G124" i="2"/>
  <c r="F115" i="2"/>
  <c r="F114" i="2" s="1"/>
  <c r="H131" i="2"/>
  <c r="H124" i="2" s="1"/>
  <c r="H195" i="2"/>
  <c r="H194" i="2" s="1"/>
  <c r="F227" i="2"/>
  <c r="F226" i="2" s="1"/>
  <c r="F225" i="2" s="1"/>
  <c r="G233" i="2"/>
  <c r="G232" i="2" s="1"/>
  <c r="H253" i="2"/>
  <c r="H23" i="2"/>
  <c r="H15" i="2" s="1"/>
  <c r="F95" i="2"/>
  <c r="F81" i="2" s="1"/>
  <c r="F100" i="2"/>
  <c r="G160" i="2"/>
  <c r="G154" i="2" s="1"/>
  <c r="G153" i="2" s="1"/>
  <c r="F195" i="2"/>
  <c r="F194" i="2" s="1"/>
  <c r="H233" i="2"/>
  <c r="H232" i="2" s="1"/>
  <c r="F293" i="2"/>
  <c r="H160" i="2"/>
  <c r="H154" i="2" s="1"/>
  <c r="H153" i="2" s="1"/>
  <c r="G15" i="2"/>
  <c r="G81" i="2"/>
  <c r="G80" i="2" s="1"/>
  <c r="G174" i="2"/>
  <c r="G173" i="2" s="1"/>
  <c r="H81" i="2"/>
  <c r="H80" i="2" s="1"/>
  <c r="F52" i="2"/>
  <c r="F124" i="2"/>
  <c r="F160" i="2"/>
  <c r="F154" i="2" s="1"/>
  <c r="F153" i="2" s="1"/>
  <c r="H174" i="2"/>
  <c r="H173" i="2" s="1"/>
  <c r="F80" i="2" l="1"/>
  <c r="F173" i="2"/>
  <c r="G14" i="2"/>
  <c r="G13" i="2" s="1"/>
  <c r="G304" i="2" s="1"/>
  <c r="H13" i="2"/>
  <c r="H304" i="2" s="1"/>
  <c r="F14" i="2"/>
  <c r="F13" i="2" l="1"/>
  <c r="F304" i="2" s="1"/>
</calcChain>
</file>

<file path=xl/sharedStrings.xml><?xml version="1.0" encoding="utf-8"?>
<sst xmlns="http://schemas.openxmlformats.org/spreadsheetml/2006/main" count="583" uniqueCount="369">
  <si>
    <t>Вид расходов</t>
  </si>
  <si>
    <t>Наименование</t>
  </si>
  <si>
    <t xml:space="preserve">  к решению Собрания депутатов </t>
  </si>
  <si>
    <t>Мышкинского муниципального района</t>
  </si>
  <si>
    <t>Главный распорядитель</t>
  </si>
  <si>
    <t>Код целевой статьи</t>
  </si>
  <si>
    <t>Приложение № 7</t>
  </si>
  <si>
    <t>Ведомственная структура расходов бюджета Мышкинского муниципального района на плановый период 2026 и 2027 годов</t>
  </si>
  <si>
    <t>2027 год (руб.)</t>
  </si>
  <si>
    <t>600</t>
  </si>
  <si>
    <t>Непрограммные расходы</t>
  </si>
  <si>
    <t>40.0.00.00000</t>
  </si>
  <si>
    <t>40.0.00.41080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</si>
  <si>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</si>
  <si>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</si>
  <si>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Глава муниципального образования</t>
  </si>
  <si>
    <t>40.0.00.42330</t>
  </si>
  <si>
    <t>40.0.00.42340</t>
  </si>
  <si>
    <t>Руководитель контрольно-счетного органа</t>
  </si>
  <si>
    <t>40.0.00.42350</t>
  </si>
  <si>
    <t>Центральный аппарат</t>
  </si>
  <si>
    <t>40.0.00.42400</t>
  </si>
  <si>
    <t>40.0.00.42410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</si>
  <si>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</si>
  <si>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40.0.00.51200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</si>
  <si>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</si>
  <si>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</si>
  <si>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 на материальное стимулирование деятельности народных дружинников в Ярославской области</t>
  </si>
  <si>
    <t>40.0.00.77650</t>
  </si>
  <si>
    <t>Субвенция на реализацию отдельных полномочий в сфере законодательства об административных правонарушениях</t>
  </si>
  <si>
    <t>40.0.00.80200</t>
  </si>
  <si>
    <t>01.0.00.00000</t>
  </si>
  <si>
    <t>01.1.00.00000</t>
  </si>
  <si>
    <t>Предоставление образовательных услуг в сфере дошкольного образования</t>
  </si>
  <si>
    <t>01.1.01.00000</t>
  </si>
  <si>
    <t>Обеспечение деятельности учреждений дошкольного образования</t>
  </si>
  <si>
    <t>01.1.01.40010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</si>
  <si>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</si>
  <si>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</t>
  </si>
  <si>
    <t>01.1.01.71460</t>
  </si>
  <si>
    <t>Предоставление образовательных услуг в сфере общего образования</t>
  </si>
  <si>
    <t>01.1.02.00000</t>
  </si>
  <si>
    <t>Обеспечение деятельности учреждений общего образования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</si>
  <si>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</si>
  <si>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</si>
  <si>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</si>
  <si>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01.1.02.71460</t>
  </si>
  <si>
    <t>01.1.02.72030</t>
  </si>
  <si>
    <t>Предоставление образовательных услуг в сфере дополнительного образования</t>
  </si>
  <si>
    <t>01.1.03.00000</t>
  </si>
  <si>
    <t>Обеспечение деятельности учреждений дополнительного образования</t>
  </si>
  <si>
    <t>01.1.03.40030</t>
  </si>
  <si>
    <t>Социальное обеспечение и иные выплаты населению</t>
  </si>
  <si>
    <t>300</t>
  </si>
  <si>
    <t>Компенсация расходов по организации бесплатной перевозки обучающихся</t>
  </si>
  <si>
    <t>01.1.05.00000</t>
  </si>
  <si>
    <t>Субвенция на освобождение от оплаты стоимости проезда детей из многодетных семей</t>
  </si>
  <si>
    <t>01.1.05.72560</t>
  </si>
  <si>
    <t>Иные бюджетные ассигнования</t>
  </si>
  <si>
    <t>800</t>
  </si>
  <si>
    <t>01.2.00.00000</t>
  </si>
  <si>
    <t>01.2.01.00000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</si>
  <si>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</si>
  <si>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01.2.01.41120</t>
  </si>
  <si>
    <t>Организация отдыха и оздоровления детей в каникулярное время</t>
  </si>
  <si>
    <t>01.2.03.00000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</si>
  <si>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</si>
  <si>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01.2.03.71000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</si>
  <si>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</si>
  <si>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01.2.03.71060</t>
  </si>
  <si>
    <t>Субвенция на компенсацию части расходов на приобретение путевки в организации отдыха детей и их оздоровления</t>
  </si>
  <si>
    <t>01.2.03.74390</t>
  </si>
  <si>
    <t>Субвенция на частичную оплату стоимости путевки в организации отдыха детей и их оздоровления</t>
  </si>
  <si>
    <t>01.2.03.75160</t>
  </si>
  <si>
    <t>40.0.00.40040</t>
  </si>
  <si>
    <t>09.0.00.00000</t>
  </si>
  <si>
    <t>09.2.00.00000</t>
  </si>
  <si>
    <t>Создание современного рынка услуг в области культуры</t>
  </si>
  <si>
    <t>09.2.01.00000</t>
  </si>
  <si>
    <t>Государственная поддержка в средствах массовой информации</t>
  </si>
  <si>
    <t>09.2.01.41270</t>
  </si>
  <si>
    <t>05.0.00.00000</t>
  </si>
  <si>
    <t>Подпрограмма "Развитие водоснабжения в Мышкинском муниципальном район"</t>
  </si>
  <si>
    <t>05.1.00.00000</t>
  </si>
  <si>
    <t>Повышение качества водоснабжения в результате строительства и ремонта нецентрализованных источников водоснабжения</t>
  </si>
  <si>
    <t>05.1.02.00000</t>
  </si>
  <si>
    <t>05.1.02.40850</t>
  </si>
  <si>
    <t>Межбюджетные трансферты</t>
  </si>
  <si>
    <t>500</t>
  </si>
  <si>
    <t>05.2.00.00000</t>
  </si>
  <si>
    <t>Модернизация объектов теплоснабжения</t>
  </si>
  <si>
    <t>05.2.03.00000</t>
  </si>
  <si>
    <t>Софинансирование к субсидии на реализацию мероприятий по строительству и реконструкции объектов теплоснабжения</t>
  </si>
  <si>
    <t>05.2.03.45250</t>
  </si>
  <si>
    <t>06.0.00.00000</t>
  </si>
  <si>
    <t>06.1.00.00000</t>
  </si>
  <si>
    <t>Ремонт и содержание автомобильных дорог</t>
  </si>
  <si>
    <t>06.1.01.00000</t>
  </si>
  <si>
    <t>06.1.01.40930</t>
  </si>
  <si>
    <t>Субсидия на финансирование дорожного хозяйства</t>
  </si>
  <si>
    <t>06.1.01.9Д011</t>
  </si>
  <si>
    <t>14.0.00.00000</t>
  </si>
  <si>
    <t>Ведомственная целевая программа "Отлов, содержание и возврат животных на прежние места их обитания"</t>
  </si>
  <si>
    <t>14.2.00.00000</t>
  </si>
  <si>
    <t>Отлов, содержание и возврат животных на прежние места их обитания</t>
  </si>
  <si>
    <t>14.2.01.00000</t>
  </si>
  <si>
    <t>14.2.01.74420</t>
  </si>
  <si>
    <t>40.0.00.40540</t>
  </si>
  <si>
    <t>40.0.00.40960</t>
  </si>
  <si>
    <t>40.0.00.42360</t>
  </si>
  <si>
    <t>Транзитные расходы</t>
  </si>
  <si>
    <t>99.0.00.00000</t>
  </si>
  <si>
    <t>Условно утвержденные расходы</t>
  </si>
  <si>
    <t>99.9.00.00000</t>
  </si>
  <si>
    <t>900</t>
  </si>
  <si>
    <t>02.0.00.00000</t>
  </si>
  <si>
    <t>02.1.00.00000</t>
  </si>
  <si>
    <t>03.0.00.00000</t>
  </si>
  <si>
    <t>Подпрограмма "Молодежь"</t>
  </si>
  <si>
    <t>03.1.00.00000</t>
  </si>
  <si>
    <t>Содействие профессиональному самоопределению и трудовому воспитанию молодежи</t>
  </si>
  <si>
    <t>03.1.01.00000</t>
  </si>
  <si>
    <t>Ведомственная целевая программа "Совершенствование системы управления в сфере молодежной политики"</t>
  </si>
  <si>
    <t>03.3.00.00000</t>
  </si>
  <si>
    <t>03.3.01.00000</t>
  </si>
  <si>
    <t>Содержание социального агентства молодежи</t>
  </si>
  <si>
    <t>03.3.01.41540</t>
  </si>
  <si>
    <t>09.1.00.00000</t>
  </si>
  <si>
    <t>Развитие и совершенствование системы культурно-досугового обслуживания населения</t>
  </si>
  <si>
    <t>09.1.02.00000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</si>
  <si>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</si>
  <si>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</si>
  <si>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Обеспечение деятельности подведомственных учреждений (дом культуры)</t>
  </si>
  <si>
    <t>09.2.01.41230</t>
  </si>
  <si>
    <t>Обеспечение деятельности подведомственных учреждений (музеи)</t>
  </si>
  <si>
    <t>09.2.01.41260</t>
  </si>
  <si>
    <t>Итого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</si>
  <si>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</si>
  <si>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01.1.02.R3041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</si>
  <si>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</si>
  <si>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</si>
  <si>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</si>
  <si>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</si>
  <si>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</si>
  <si>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</si>
  <si>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</si>
  <si>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01.2.Ю4.00000</t>
  </si>
  <si>
    <t>Субсидия на реализацию мероприятий по модернизации школьных систем образования (объекты, планируемые к реализации в рамках одного финансового года)</t>
  </si>
  <si>
    <t>01.2.Ю4.57502</t>
  </si>
  <si>
    <t>Субсидия на реализацию мероприятий по строительству и реконструкции объектов теплоснабжения</t>
  </si>
  <si>
    <t>05.2.03.75250</t>
  </si>
  <si>
    <t>03.1.01.76950</t>
  </si>
  <si>
    <t>Сохранение и развитие библиотечного обслуживания населения</t>
  </si>
  <si>
    <t>09.1.03.00000</t>
  </si>
  <si>
    <t>Субсидия на комплектование книжных фондов муниципальных библиотек</t>
  </si>
  <si>
    <t>09.1.03.L5191</t>
  </si>
  <si>
    <t>09.1.Я5.00000</t>
  </si>
  <si>
    <t xml:space="preserve">от                                       №   </t>
  </si>
  <si>
    <t>2028 год (руб.)</t>
  </si>
  <si>
    <t>Собрание депутатов Мышкинского муници пального округа</t>
  </si>
  <si>
    <t>Муниципальное учреждение "Администрация Мышкинского муниципального округа</t>
  </si>
  <si>
    <t>Муниципальная программа "Развитие образования в Мышкинском муниципальном округе"</t>
  </si>
  <si>
    <t>01.1.01.78510</t>
  </si>
  <si>
    <t>Субсидия на реализацию мероприятий по обеспечению обязательных требований охраны объектов образования I – III категорий опасности</t>
  </si>
  <si>
    <t>01.1.05.40035</t>
  </si>
  <si>
    <t>Региональный проект "Поддержка семьи"</t>
  </si>
  <si>
    <t>01.1.Я1.00000</t>
  </si>
  <si>
    <t>01.1.Я1.53151</t>
  </si>
  <si>
    <t>Подпрограмма "Развитие системы образования Мышкинского муниципального округа"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</si>
  <si>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</si>
  <si>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01.2.03.41000</t>
  </si>
  <si>
    <t>Организация проведения социально значимых районных мероприятий в системе образования Мышкинского муниципального округа</t>
  </si>
  <si>
    <t>01.2.05.00000</t>
  </si>
  <si>
    <t>Создание условий для одаренных детей, проведение мероприятий</t>
  </si>
  <si>
    <t>01.2.05.40130</t>
  </si>
  <si>
    <t>Региональный проект "Все лучшее детям"</t>
  </si>
  <si>
    <t>Муниципальная программа "Поддержка молодых семей Мышкинского муниципального округа в приобретении (строительстве) жилья "</t>
  </si>
  <si>
    <t>Подпрограмма "Поддержка молодых семей Мышкинского муниципального округа в приобретении (строительстве) жилья "</t>
  </si>
  <si>
    <t>02.1.01.R4970</t>
  </si>
  <si>
    <t>Софинансирование к субсидии на государственную поддержку молодых семей Ярославской области в приобретении (строительстве) жилья</t>
  </si>
  <si>
    <t>02.1.01.L4970</t>
  </si>
  <si>
    <t>Муниципальная программа "Развитие молодежной политики в Мышкинском муниципальном округе"</t>
  </si>
  <si>
    <t>Организация временной занятости подростков и молодежи</t>
  </si>
  <si>
    <t>03.1.01.41470</t>
  </si>
  <si>
    <t>Софинансирование к субсидии на организацию временного трудоустройства несовершеннолетних граждан в возрасте от 14 до 18 лет в свободное от учебы время</t>
  </si>
  <si>
    <t>03.1.01.46950</t>
  </si>
  <si>
    <t>Развитите волонтерства и социального наставничества</t>
  </si>
  <si>
    <t>03.1.02.00000</t>
  </si>
  <si>
    <t>Развитие волонтерства (добровольчества) и социального наставничества</t>
  </si>
  <si>
    <t>03.1.02.41471</t>
  </si>
  <si>
    <t>Содействие становлению и укреплению молодых семей</t>
  </si>
  <si>
    <t>03.1.03.00000</t>
  </si>
  <si>
    <t>Поддержка клуба молодой семьи "Краски"</t>
  </si>
  <si>
    <t>03.1.03.43110</t>
  </si>
  <si>
    <t>Пропаганда здорового образа жизни, поддержка творческой молодежи и развитие системы досуговых мероприятий</t>
  </si>
  <si>
    <t>03.1.04.00000</t>
  </si>
  <si>
    <t>Участие в областных и проведение районных молодежных мероприятий различной направленности</t>
  </si>
  <si>
    <t>03.1.04.44110</t>
  </si>
  <si>
    <t>Организация и проведение Дня молодежи, а также мероприятий для молодежи в Дни села, Дни деревни</t>
  </si>
  <si>
    <t>03.1.04.44130</t>
  </si>
  <si>
    <t>Подпрограмма "Патриотическое воспитание граждан в Мышкинском муниципальном округе"</t>
  </si>
  <si>
    <t>03.2.00.00000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</si>
  <si>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</si>
  <si>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03.2.01.00000</t>
  </si>
  <si>
    <t>Организация работы с подростками и молодежью по месту жительства</t>
  </si>
  <si>
    <t>03.2.01.41110</t>
  </si>
  <si>
    <t>Совершенствование материально-технической базы учреждений и организаций, участвующих в работе по патриотическому воспитанию граждан</t>
  </si>
  <si>
    <t>03.2.02.00000</t>
  </si>
  <si>
    <t>Приобретение оборудования, реквизита для проведения мероприятий патриотической направленности</t>
  </si>
  <si>
    <t>03.2.02.42110</t>
  </si>
  <si>
    <t>Повышение скоординированности деятельности субъектов патриотического воспитания граждан Мышкинского муниципального округа</t>
  </si>
  <si>
    <t>03.2.03.00000</t>
  </si>
  <si>
    <t>Организация экспозиций в МУК ММР "Этнографический музей кацкарей"</t>
  </si>
  <si>
    <t>03.2.03.43110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</si>
  <si>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округа</t>
  </si>
  <si>
    <t>Муниципальная программа «Жилищно – коммунальное хозяйство"</t>
  </si>
  <si>
    <t>04.0.00.00000</t>
  </si>
  <si>
    <t>Подпрограмма «Жилищно – коммунальное хозяйство"</t>
  </si>
  <si>
    <t>04.1.00.00000</t>
  </si>
  <si>
    <t>Мероприятия по ремонту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</si>
  <si>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</si>
  <si>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</si>
  <si>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</si>
  <si>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Муниципальная программа "Обеспечение качественными коммунальными услугами населения Мышкинского муниципального округа"</t>
  </si>
  <si>
    <t>Организация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</si>
  <si>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Разработка проектной документации по объекту капитального строительства "Очистные сооружения канализации " города Мышкин</t>
  </si>
  <si>
    <t>05.1.02.40880</t>
  </si>
  <si>
    <t>Подпрограмма "Комплексная программа модернизации и реформирования жилищно-коммунального хозяйства Мышкинского муниципального округа"</t>
  </si>
  <si>
    <t>Газификация населенных пунктов Мышкинского муниципального округа</t>
  </si>
  <si>
    <t>05.2.04.00000</t>
  </si>
  <si>
    <t>Газификация населенных пунктов Охотинского сельского поселения</t>
  </si>
  <si>
    <t>05.2.04.40870</t>
  </si>
  <si>
    <t>Муниципальная программа "Сохранность сети автомобильных дорог Мышкинского муниципального округа"</t>
  </si>
  <si>
    <t>Подпрограмма "Развитие сети автомобильных дорог в Мышкинском муниципальном округе"</t>
  </si>
  <si>
    <t>Софинансирование к субсидии на финансирование дорожного хозяйства</t>
  </si>
  <si>
    <t>06.1.01.SД011</t>
  </si>
  <si>
    <t>06.1.01.9Д012</t>
  </si>
  <si>
    <t>Софинансирование к  cубсидии на капитальный ремонт и ремонт дорожных объектов муниципальной собственности</t>
  </si>
  <si>
    <t>06.1.01.SД012</t>
  </si>
  <si>
    <t>Муниципальная программа "Профилактика правонарушений и повышение безопасности дорожного движения в Мышкинском муниципальном округе"</t>
  </si>
  <si>
    <t>07.0.00.00000</t>
  </si>
  <si>
    <t>Подпрограмма "Профилактика правонарушений и повышение безопасности дорожного движения в Мышкинском муниципальном округе"</t>
  </si>
  <si>
    <t>07.1.00.00000</t>
  </si>
  <si>
    <t>Профилактика экстремизма и терроризма</t>
  </si>
  <si>
    <t>07.1.01.00000</t>
  </si>
  <si>
    <t>Мероприятия по профилактике экстремизма и терроризма</t>
  </si>
  <si>
    <t>07.1.01.40990</t>
  </si>
  <si>
    <t>Поставка печатной продукции (памятки,буклеты)</t>
  </si>
  <si>
    <t>07.1.01.41010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</si>
  <si>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</si>
  <si>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07.1.02.00000</t>
  </si>
  <si>
    <t>Организация и проведение мероприятий, связанных с участием во Всероссийском конкурсе юных инспекторов движения " Безопасное колесо"</t>
  </si>
  <si>
    <t>07.1.02.41040</t>
  </si>
  <si>
    <t>Профилактика безнадзорности, правонарушений и защита прав несовершеннолетних</t>
  </si>
  <si>
    <t>07.1.03.00000</t>
  </si>
  <si>
    <t>Мероприятия по профилактике безнадзорности, правонарушений среди несовершеннолетних</t>
  </si>
  <si>
    <t>07.1.03.41050</t>
  </si>
  <si>
    <t>Муниципальная программа "Защита населения и территории Мышкинского муниципального округа в области гражданской обороны и чрезвычайных ситуаций"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</si>
  <si>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</si>
  <si>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</si>
  <si>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</si>
  <si>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Защита населения и территории от чрезвычайных ситуаций природного и техногенного характера</t>
  </si>
  <si>
    <t>08.1.01.00000</t>
  </si>
  <si>
    <t>Реализация проекта "Усовершенствование муниципальной системы оповещения Мышкинского муниципального округа"</t>
  </si>
  <si>
    <t>08.1.01.11090</t>
  </si>
  <si>
    <t>Эксплуатационно-техническое обслуживание объединенной системы оперативно-диспетчерского управления в чрезвычайных ситуациях</t>
  </si>
  <si>
    <t>08.1.01.11100</t>
  </si>
  <si>
    <t>Муниципальная программа "Развитие культуры в Мышкинском муниципальном округе"</t>
  </si>
  <si>
    <t>Подпрограмма "Поддержка учреждений культуры в Мышкинском муниципальном округе"</t>
  </si>
  <si>
    <t>Подготовка проектов и проведение ремонтов муниципальных учреждений культуры</t>
  </si>
  <si>
    <t>09.1.01.00000</t>
  </si>
  <si>
    <t>Мероприятие по разработке ПСД, ремонты</t>
  </si>
  <si>
    <t>09.1.01.41110</t>
  </si>
  <si>
    <t>Проведение районных мероприятий</t>
  </si>
  <si>
    <t>09.1.02.42110</t>
  </si>
  <si>
    <t>Укрепление материально-технической базы учреждений культуры</t>
  </si>
  <si>
    <t>09.1.05.00000</t>
  </si>
  <si>
    <t>Укрепление материально- технической базы учреждений культуры</t>
  </si>
  <si>
    <t>09.1.05.45110</t>
  </si>
  <si>
    <t>Региональный проект "Семейные ценности и инфраструктура культуры"</t>
  </si>
  <si>
    <t>09.1.Я5.55133</t>
  </si>
  <si>
    <t>09.1.Я5.55135</t>
  </si>
  <si>
    <t>Ведомственная целевая программа "Культура Мышкинского муниципального округа"</t>
  </si>
  <si>
    <t>Подпрограмма "Развитие туристического продукта и инфраструктуры досуга и отдыха на территории Мышкинского муниципального округа"</t>
  </si>
  <si>
    <t>09.6.00.00000</t>
  </si>
  <si>
    <t>Содействие продвижению туристских возможностей и бренда Мышкинского муниципального округа</t>
  </si>
  <si>
    <t>09.6.04.00000</t>
  </si>
  <si>
    <t>Подготовка, изготовление туристской рекламно-информационной и сувенирной продукции</t>
  </si>
  <si>
    <t>09.6.04.41700</t>
  </si>
  <si>
    <t>Муниципальная программа "Поддержка социально ориентированных некоммерческих организаций Мышкинского муниципального округа"</t>
  </si>
  <si>
    <t>10.0.00.00000</t>
  </si>
  <si>
    <t>Подпрограмма "Поддержка социально ориентированных некоммерческих организаций Мышкинского муниципального округа"</t>
  </si>
  <si>
    <t>10.1.00.00000</t>
  </si>
  <si>
    <t>Оказание финансовой поддержки СОНКО, реализующим социально значимые проекты и программы на территории Мышкинского муниципального округа</t>
  </si>
  <si>
    <t>10.1.01.00000</t>
  </si>
  <si>
    <t>10.1.01.41675</t>
  </si>
  <si>
    <t>Муниципальная программа "Развитие субъектов малого и среднего предпринимательства Мышкинского муниципального округа"</t>
  </si>
  <si>
    <t>11.0.00.00000</t>
  </si>
  <si>
    <t>Подпрограмма "Развитие субъектов малого и среднего предпринимательства в Мышкинском муниципальном округе"</t>
  </si>
  <si>
    <t>11.1.00.00000</t>
  </si>
  <si>
    <t>Информационная и консультационная поддержка субъектов малого и среднего предпринимательства, а также самозанятых граждан</t>
  </si>
  <si>
    <t>11.1.01.00000</t>
  </si>
  <si>
    <t>Финансовая и имущественная поддержка субъектов малого и среднего предпринимательства</t>
  </si>
  <si>
    <t>11.1.01.41740</t>
  </si>
  <si>
    <t>11.1.01.72880</t>
  </si>
  <si>
    <t>Софинансирование 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</si>
  <si>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11.1.01.42880</t>
  </si>
  <si>
    <t>Муниципальная программа "Поддержка и развитие казачества в Мышкинском муниципальном округе"</t>
  </si>
  <si>
    <t>12.0.00.00000</t>
  </si>
  <si>
    <t>Подпрограмма "Поддержка и развитие казачества в Мышкинском муниципальном округе"</t>
  </si>
  <si>
    <t>12.1.00.00000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</si>
  <si>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ММР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</si>
  <si>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</si>
  <si>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</si>
  <si>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</si>
  <si>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Муниципальная программа "Развитие физической культуры и спорта в Мышкинском муниципальномокруге"</t>
  </si>
  <si>
    <t>13.0.00.00000</t>
  </si>
  <si>
    <t>Подпрограмма "Развитие физической культуры и спорта в Мышкинском муниципальном округе"</t>
  </si>
  <si>
    <t>13.1.00.00000</t>
  </si>
  <si>
    <t>Развитие массовой физической культуры и спорта</t>
  </si>
  <si>
    <t>13.1.01.00000</t>
  </si>
  <si>
    <t>Организация и проведение полумарафонов, первенств, турниров</t>
  </si>
  <si>
    <t>13.1.01.41120</t>
  </si>
  <si>
    <t>Организация и проведение спартакиад, фестивалей</t>
  </si>
  <si>
    <t>13.1.01.41130</t>
  </si>
  <si>
    <t>Муниципальная программа "Развитие сельского хозяйства в Мышкинском муниципальном округе"</t>
  </si>
  <si>
    <t>Подпрограмма "Развитие агропромышленного комплекса в Мышкинском муниципальном округе"</t>
  </si>
  <si>
    <t>14.1.00.00000</t>
  </si>
  <si>
    <t>Предоставление субсидии сельскохозяйственным товаропроизводителям</t>
  </si>
  <si>
    <t>14.1.01.00000</t>
  </si>
  <si>
    <t>Предоставление субсидии сельскохозяйственным товаропроизводителям, осуществляющим свою деятельность на территории Мышкинского муниципального округа, на возмещение части затрат на посев зерновых, зернобобовых, масличных культур и однолетних трав</t>
  </si>
  <si>
    <t>14.1.01.42041</t>
  </si>
  <si>
    <t>Организация и проведение мероприятий в сфере агропромышленного комплекса</t>
  </si>
  <si>
    <t>14.1.02.00000</t>
  </si>
  <si>
    <t>Организация и проведение мероприятий в агропромышленном комплексе</t>
  </si>
  <si>
    <t>14.1.02.42040</t>
  </si>
  <si>
    <t xml:space="preserve"> Субвенция на организацию мероприятий при осуществлении деятельности по обращению с животными без владельцев</t>
  </si>
  <si>
    <t>Мероприятия по борьбе с борщевиком Сосновского</t>
  </si>
  <si>
    <t>Межбюджетные трансферты на реализацию мероприятий по борьбе с борщевиком Сосновского</t>
  </si>
  <si>
    <t>14.3.01.71810</t>
  </si>
  <si>
    <t>Муниципальная программа "Строительство (приобретению) жилья, предоставляемого по договору коммерческого найма жилого помещения гражданам, проживающим и работающим на сельских территориях"</t>
  </si>
  <si>
    <t>Подпрограмма "Строительство (приобретению) жилья, предоставляемого по договору коммерческого найма жилого помещения гражданам, проживающим и работающим на сельских территориях"</t>
  </si>
  <si>
    <t>15.1.01.R5768</t>
  </si>
  <si>
    <t>15.1.01.L5768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</si>
  <si>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округа , включая расходы на исполнение публичных нормативных обязательств</t>
  </si>
  <si>
    <t>Расходы на муниципальную поддержку неработающих пенсионеров органов местного самоуправления Мышкинского муниципального округа</t>
  </si>
  <si>
    <t>Субсидия организациям автомобильного транспорта на возмещение затрат на оказание транспортных услуг населению по внутригородским маршрутам регулярного сообщения в связи с государтсвенным регулированием тарифов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</si>
  <si>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округа, включая расходы на исполнение публичных нормативных обязательств</t>
  </si>
  <si>
    <t>Резервный фонд Администрации Мышкинского муниципального округа</t>
  </si>
  <si>
    <t>40.0.00.42320</t>
  </si>
  <si>
    <t>Расходы на содержание и обеспечение деятельности депутатов Мышкинского муниципального округа</t>
  </si>
  <si>
    <t>Расходы по управлению, распоряжению имуществом, находящемся в муниципальной собственности Мышкинского муниципального округа</t>
  </si>
  <si>
    <t>Расходы на обеспечение деятельности муниципальных учреждений, находящихся в муниципальной собственности Мышкинского муниципального округа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</si>
  <si>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</si>
  <si>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40.0.00.42450</t>
  </si>
  <si>
    <t>948 0203 5000051180 530 Субвенция на осуществление полномочий по первичному воинскому учету органами местного самоуправления муниципальных и городских округов</t>
  </si>
  <si>
    <t>Управление экономики и финансов адмиинстарции Мышкинского муниципального округа</t>
  </si>
  <si>
    <t>"Ведомственная целевая программа рзвитие образования администрации Мышкинского муниципального округа"</t>
  </si>
  <si>
    <t>Субвенция на освобождение от взимаемой с родителей (законных представителей) платы за присмотр и уход за детьми</t>
  </si>
  <si>
    <t>Субсидия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</si>
  <si>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Субсидия на государственную поддержку молодых семей Ярославской области в приобретении (строительстве) жилья</t>
  </si>
  <si>
    <t>Субсидия на организацию временного трудоустройства несовершеннолетних граждан в возрасте от 14 до 18 лет в свободное от учебы время</t>
  </si>
  <si>
    <t>Субсидия на капитальный ремонт и ремонт дорожных объектов муниципальной собственности</t>
  </si>
  <si>
    <t xml:space="preserve">Субсидия на модернизацию учреждений культурно-досугового типа в населенных пунктах с численностью населения до 500 тысяч человек
</t>
  </si>
  <si>
    <t>Субсидия на модернизацию муниципальных музеев</t>
  </si>
  <si>
    <t>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</si>
  <si>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Субсидия на развитие жилищного строительства на сельских территориях и повышение уровня благоустройства домовладений, в том числе реализацию мероприятия по строительству (приобретению) жилья, предоставляемого по договору коммерческого найма жилого помещения гражданам, проживающим и работающим на сельских территориях</t>
  </si>
  <si>
    <t>Капитальные вложения в объекты государственной (муниципальной) собственности</t>
  </si>
  <si>
    <t>Укрепление материально-технической базы образовательных организаций округа, создание комфортных и безопасных условий для осуществления образовательного процесса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</si>
</sst>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0000000000"/>
  </numFmts>
  <fonts count="13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 applyAlignment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4" fontId="3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4" fontId="2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Border="1"/>
    <xf numFmtId="4" fontId="9" fillId="0" borderId="1" xfId="0" applyNumberFormat="1" applyFont="1" applyBorder="1" applyAlignment="1">
      <alignment horizontal="center" vertical="center"/>
    </xf>
    <xf numFmtId="0" fontId="10" fillId="2" borderId="1" xfId="2" applyFont="1" applyFill="1" applyBorder="1" applyAlignment="1">
      <alignment horizontal="left" vertical="top" wrapText="1"/>
    </xf>
    <xf numFmtId="165" fontId="3" fillId="2" borderId="1" xfId="1" applyNumberFormat="1" applyFont="1" applyFill="1" applyBorder="1" applyAlignment="1" applyProtection="1">
      <alignment wrapText="1"/>
      <protection hidden="1"/>
    </xf>
    <xf numFmtId="165" fontId="2" fillId="2" borderId="1" xfId="1" applyNumberFormat="1" applyFont="1" applyFill="1" applyBorder="1" applyAlignment="1" applyProtection="1">
      <alignment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0" fontId="11" fillId="0" borderId="1" xfId="0" applyFont="1" applyFill="1" applyBorder="1" applyAlignment="1">
      <alignment horizontal="left" vertical="center" wrapText="1"/>
    </xf>
    <xf numFmtId="4" fontId="2" fillId="0" borderId="0" xfId="0" applyNumberFormat="1" applyFont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 applyProtection="1">
      <alignment horizontal="left" vertical="top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4" fontId="12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04"/>
  <sheetViews>
    <sheetView showGridLines="0" showZeros="0" tabSelected="1" view="pageBreakPreview" topLeftCell="A143" zoomScale="60" zoomScaleNormal="100" workbookViewId="0">
      <selection activeCell="A53" sqref="A53:XFD56"/>
    </sheetView>
  </sheetViews>
  <sheetFormatPr defaultColWidth="9.140625" defaultRowHeight="15.75" x14ac:dyDescent="0.25"/>
  <cols>
    <col min="1" max="1" width="0.85546875" style="1" customWidth="1"/>
    <col min="2" max="2" width="46.5703125" style="1" customWidth="1"/>
    <col min="3" max="3" width="18.140625" style="2" customWidth="1"/>
    <col min="4" max="4" width="16.85546875" style="2" customWidth="1"/>
    <col min="5" max="5" width="11.28515625" style="2" customWidth="1"/>
    <col min="6" max="6" width="11.28515625" style="2" hidden="1" customWidth="1"/>
    <col min="7" max="8" width="18.28515625" style="2" bestFit="1" customWidth="1"/>
    <col min="9" max="16384" width="9.140625" style="1"/>
  </cols>
  <sheetData>
    <row r="1" spans="1:8" x14ac:dyDescent="0.25">
      <c r="E1" s="11"/>
      <c r="F1" s="21"/>
      <c r="G1" s="24" t="s">
        <v>6</v>
      </c>
      <c r="H1" s="24"/>
    </row>
    <row r="2" spans="1:8" x14ac:dyDescent="0.25">
      <c r="E2" s="24" t="s">
        <v>2</v>
      </c>
      <c r="F2" s="24"/>
      <c r="G2" s="24"/>
      <c r="H2" s="24"/>
    </row>
    <row r="3" spans="1:8" x14ac:dyDescent="0.25">
      <c r="E3" s="24" t="s">
        <v>3</v>
      </c>
      <c r="F3" s="24"/>
      <c r="G3" s="24"/>
      <c r="H3" s="24"/>
    </row>
    <row r="4" spans="1:8" x14ac:dyDescent="0.25">
      <c r="E4" s="24" t="s">
        <v>157</v>
      </c>
      <c r="F4" s="24"/>
      <c r="G4" s="24"/>
      <c r="H4" s="24"/>
    </row>
    <row r="6" spans="1:8" ht="45.75" customHeight="1" x14ac:dyDescent="0.25">
      <c r="A6" s="3"/>
      <c r="B6" s="22" t="s">
        <v>7</v>
      </c>
      <c r="C6" s="22"/>
      <c r="D6" s="22"/>
      <c r="E6" s="22"/>
      <c r="F6" s="22"/>
      <c r="G6" s="22"/>
      <c r="H6" s="22"/>
    </row>
    <row r="7" spans="1:8" ht="15" customHeight="1" x14ac:dyDescent="0.25">
      <c r="A7" s="3"/>
      <c r="B7" s="23"/>
      <c r="C7" s="23"/>
      <c r="D7" s="23"/>
      <c r="E7" s="23"/>
      <c r="F7" s="23"/>
      <c r="G7" s="23"/>
      <c r="H7" s="23"/>
    </row>
    <row r="8" spans="1:8" ht="12.75" customHeight="1" x14ac:dyDescent="0.25">
      <c r="A8" s="3"/>
      <c r="B8" s="4"/>
      <c r="C8" s="5"/>
      <c r="D8" s="5"/>
      <c r="E8" s="5"/>
      <c r="F8" s="5"/>
      <c r="G8" s="6"/>
      <c r="H8" s="7"/>
    </row>
    <row r="9" spans="1:8" ht="31.5" x14ac:dyDescent="0.25">
      <c r="A9" s="8"/>
      <c r="B9" s="9" t="s">
        <v>1</v>
      </c>
      <c r="C9" s="10" t="s">
        <v>4</v>
      </c>
      <c r="D9" s="10" t="s">
        <v>5</v>
      </c>
      <c r="E9" s="10" t="s">
        <v>0</v>
      </c>
      <c r="F9" s="10"/>
      <c r="G9" s="10" t="s">
        <v>8</v>
      </c>
      <c r="H9" s="10" t="s">
        <v>158</v>
      </c>
    </row>
    <row r="10" spans="1:8" ht="31.5" x14ac:dyDescent="0.25">
      <c r="B10" s="25" t="s">
        <v>159</v>
      </c>
      <c r="C10" s="10">
        <v>604</v>
      </c>
      <c r="D10" s="10"/>
      <c r="E10" s="10"/>
      <c r="F10" s="26">
        <f>F11</f>
        <v>1032000</v>
      </c>
      <c r="G10" s="26">
        <f t="shared" ref="G10:H11" si="0">G11</f>
        <v>1032000</v>
      </c>
      <c r="H10" s="26">
        <f t="shared" si="0"/>
        <v>1032000</v>
      </c>
    </row>
    <row r="11" spans="1:8" x14ac:dyDescent="0.25">
      <c r="B11" s="14" t="s">
        <v>18</v>
      </c>
      <c r="C11" s="27"/>
      <c r="D11" s="17" t="s">
        <v>19</v>
      </c>
      <c r="E11" s="17"/>
      <c r="F11" s="20">
        <f>F12</f>
        <v>1032000</v>
      </c>
      <c r="G11" s="20">
        <f t="shared" si="0"/>
        <v>1032000</v>
      </c>
      <c r="H11" s="20">
        <f t="shared" si="0"/>
        <v>1032000</v>
      </c>
    </row>
    <row r="12" spans="1:8" ht="94.5" x14ac:dyDescent="0.25">
      <c r="B12" s="14" t="s">
        <v>13</v>
      </c>
      <c r="C12" s="27"/>
      <c r="D12" s="17"/>
      <c r="E12" s="17" t="s">
        <v>14</v>
      </c>
      <c r="F12" s="20">
        <v>1032000</v>
      </c>
      <c r="G12" s="20">
        <v>1032000</v>
      </c>
      <c r="H12" s="20">
        <v>1032000</v>
      </c>
    </row>
    <row r="13" spans="1:8" ht="47.25" x14ac:dyDescent="0.25">
      <c r="B13" s="12" t="s">
        <v>160</v>
      </c>
      <c r="C13" s="28">
        <v>606</v>
      </c>
      <c r="D13" s="10"/>
      <c r="E13" s="10"/>
      <c r="F13" s="26">
        <f>F14+F74+F80+F114+F124+F140+F153+F166+F173+F206+F211+F220+F225+F232+F247+F253</f>
        <v>583365031</v>
      </c>
      <c r="G13" s="26">
        <f>G14+G74+G80+G114+G124+G140+G153+G166+G173+G206+G211+G220+G225+G232+G247+G253</f>
        <v>573184912</v>
      </c>
      <c r="H13" s="26">
        <f>H14+H74+H80+H114+H124+H140+H153+H166+H173+H206+H211+H220+H225+H232+H247+H253</f>
        <v>504608737</v>
      </c>
    </row>
    <row r="14" spans="1:8" ht="47.25" x14ac:dyDescent="0.25">
      <c r="B14" s="12" t="s">
        <v>161</v>
      </c>
      <c r="C14" s="28"/>
      <c r="D14" s="15" t="s">
        <v>31</v>
      </c>
      <c r="E14" s="15"/>
      <c r="F14" s="18">
        <f>F15+F52</f>
        <v>357417575</v>
      </c>
      <c r="G14" s="18">
        <f>G15+G52</f>
        <v>308513504</v>
      </c>
      <c r="H14" s="18">
        <f>H15+H52</f>
        <v>244508019</v>
      </c>
    </row>
    <row r="15" spans="1:8" ht="47.25" x14ac:dyDescent="0.25">
      <c r="B15" s="13" t="s">
        <v>357</v>
      </c>
      <c r="C15" s="28"/>
      <c r="D15" s="16" t="s">
        <v>32</v>
      </c>
      <c r="E15" s="16"/>
      <c r="F15" s="19">
        <f>F16+F23+F34+F37+F42+F49</f>
        <v>248895578</v>
      </c>
      <c r="G15" s="19">
        <f t="shared" ref="G15:H15" si="1">G16+G23+G34+G37+G42+G49</f>
        <v>306300686</v>
      </c>
      <c r="H15" s="19">
        <f t="shared" si="1"/>
        <v>242295201</v>
      </c>
    </row>
    <row r="16" spans="1:8" ht="31.5" x14ac:dyDescent="0.25">
      <c r="B16" s="13" t="s">
        <v>33</v>
      </c>
      <c r="C16" s="27"/>
      <c r="D16" s="16" t="s">
        <v>34</v>
      </c>
      <c r="E16" s="16"/>
      <c r="F16" s="19">
        <f>F17+F19+F21</f>
        <v>60378075</v>
      </c>
      <c r="G16" s="19">
        <f t="shared" ref="G16:H16" si="2">G17+G19+G21</f>
        <v>60180075</v>
      </c>
      <c r="H16" s="19">
        <f t="shared" si="2"/>
        <v>60180075</v>
      </c>
    </row>
    <row r="17" spans="2:8" ht="31.5" x14ac:dyDescent="0.25">
      <c r="B17" s="14" t="s">
        <v>35</v>
      </c>
      <c r="C17" s="29"/>
      <c r="D17" s="17" t="s">
        <v>36</v>
      </c>
      <c r="E17" s="17"/>
      <c r="F17" s="20">
        <f>F18</f>
        <v>15198000</v>
      </c>
      <c r="G17" s="20">
        <f t="shared" ref="G17:H17" si="3">G18</f>
        <v>15000000</v>
      </c>
      <c r="H17" s="20">
        <f t="shared" si="3"/>
        <v>15000000</v>
      </c>
    </row>
    <row r="18" spans="2:8" ht="47.25" x14ac:dyDescent="0.25">
      <c r="B18" s="14" t="s">
        <v>37</v>
      </c>
      <c r="C18" s="27"/>
      <c r="D18" s="17"/>
      <c r="E18" s="17" t="s">
        <v>9</v>
      </c>
      <c r="F18" s="20">
        <v>15198000</v>
      </c>
      <c r="G18" s="30">
        <v>15000000</v>
      </c>
      <c r="H18" s="30">
        <v>15000000</v>
      </c>
    </row>
    <row r="19" spans="2:8" ht="31.5" x14ac:dyDescent="0.25">
      <c r="B19" s="14" t="s">
        <v>38</v>
      </c>
      <c r="C19" s="27"/>
      <c r="D19" s="17" t="s">
        <v>39</v>
      </c>
      <c r="E19" s="17"/>
      <c r="F19" s="31">
        <v>44908914</v>
      </c>
      <c r="G19" s="31">
        <v>44908914</v>
      </c>
      <c r="H19" s="31">
        <v>44908914</v>
      </c>
    </row>
    <row r="20" spans="2:8" ht="47.25" x14ac:dyDescent="0.25">
      <c r="B20" s="14" t="s">
        <v>37</v>
      </c>
      <c r="C20" s="28"/>
      <c r="D20" s="17"/>
      <c r="E20" s="17" t="s">
        <v>9</v>
      </c>
      <c r="F20" s="31">
        <v>44908914</v>
      </c>
      <c r="G20" s="31">
        <v>44908914</v>
      </c>
      <c r="H20" s="31">
        <v>44908914</v>
      </c>
    </row>
    <row r="21" spans="2:8" ht="47.25" x14ac:dyDescent="0.25">
      <c r="B21" s="32" t="s">
        <v>358</v>
      </c>
      <c r="C21" s="27"/>
      <c r="D21" s="17" t="s">
        <v>162</v>
      </c>
      <c r="E21" s="17"/>
      <c r="F21" s="31">
        <v>271161</v>
      </c>
      <c r="G21" s="31">
        <v>271161</v>
      </c>
      <c r="H21" s="31">
        <v>271161</v>
      </c>
    </row>
    <row r="22" spans="2:8" ht="47.25" x14ac:dyDescent="0.25">
      <c r="B22" s="14" t="s">
        <v>37</v>
      </c>
      <c r="C22" s="29"/>
      <c r="D22" s="17"/>
      <c r="E22" s="17" t="s">
        <v>9</v>
      </c>
      <c r="F22" s="31">
        <v>271161</v>
      </c>
      <c r="G22" s="31">
        <v>271161</v>
      </c>
      <c r="H22" s="31">
        <v>271161</v>
      </c>
    </row>
    <row r="23" spans="2:8" ht="31.5" x14ac:dyDescent="0.25">
      <c r="B23" s="13" t="s">
        <v>40</v>
      </c>
      <c r="C23" s="27"/>
      <c r="D23" s="16" t="s">
        <v>41</v>
      </c>
      <c r="E23" s="16"/>
      <c r="F23" s="19">
        <f>F24+F26+F28+F30+F32</f>
        <v>145140581</v>
      </c>
      <c r="G23" s="19">
        <f t="shared" ref="G23:H23" si="4">G24+G26+G28+G30+G32</f>
        <v>142427484</v>
      </c>
      <c r="H23" s="19">
        <f t="shared" si="4"/>
        <v>142599924</v>
      </c>
    </row>
    <row r="24" spans="2:8" ht="31.5" x14ac:dyDescent="0.25">
      <c r="B24" s="14" t="s">
        <v>42</v>
      </c>
      <c r="C24" s="27"/>
      <c r="D24" s="17" t="s">
        <v>43</v>
      </c>
      <c r="E24" s="17"/>
      <c r="F24" s="20">
        <f>F25</f>
        <v>33000000</v>
      </c>
      <c r="G24" s="20">
        <f t="shared" ref="G24:H24" si="5">G25</f>
        <v>30000000</v>
      </c>
      <c r="H24" s="20">
        <f t="shared" si="5"/>
        <v>30000000</v>
      </c>
    </row>
    <row r="25" spans="2:8" ht="47.25" x14ac:dyDescent="0.25">
      <c r="B25" s="14" t="s">
        <v>37</v>
      </c>
      <c r="C25" s="27"/>
      <c r="D25" s="17"/>
      <c r="E25" s="17" t="s">
        <v>9</v>
      </c>
      <c r="F25" s="20">
        <v>33000000</v>
      </c>
      <c r="G25" s="30">
        <v>30000000</v>
      </c>
      <c r="H25" s="30">
        <v>30000000</v>
      </c>
    </row>
    <row r="26" spans="2:8" ht="31.5" x14ac:dyDescent="0.25">
      <c r="B26" s="14" t="s">
        <v>44</v>
      </c>
      <c r="C26" s="27"/>
      <c r="D26" s="17" t="s">
        <v>45</v>
      </c>
      <c r="E26" s="17"/>
      <c r="F26" s="31">
        <v>3275202</v>
      </c>
      <c r="G26" s="31">
        <v>3413310</v>
      </c>
      <c r="H26" s="31">
        <v>3573092</v>
      </c>
    </row>
    <row r="27" spans="2:8" ht="47.25" x14ac:dyDescent="0.25">
      <c r="B27" s="14" t="s">
        <v>37</v>
      </c>
      <c r="C27" s="29"/>
      <c r="D27" s="17"/>
      <c r="E27" s="17" t="s">
        <v>9</v>
      </c>
      <c r="F27" s="31">
        <v>3275202</v>
      </c>
      <c r="G27" s="31">
        <v>3413310</v>
      </c>
      <c r="H27" s="31">
        <v>3573092</v>
      </c>
    </row>
    <row r="28" spans="2:8" ht="31.5" x14ac:dyDescent="0.25">
      <c r="B28" s="14" t="s">
        <v>38</v>
      </c>
      <c r="C28" s="27"/>
      <c r="D28" s="17" t="s">
        <v>46</v>
      </c>
      <c r="E28" s="17"/>
      <c r="F28" s="31">
        <v>100089907</v>
      </c>
      <c r="G28" s="31">
        <v>100089907</v>
      </c>
      <c r="H28" s="31">
        <v>100089907</v>
      </c>
    </row>
    <row r="29" spans="2:8" ht="47.25" x14ac:dyDescent="0.25">
      <c r="B29" s="14" t="s">
        <v>37</v>
      </c>
      <c r="C29" s="27"/>
      <c r="D29" s="17"/>
      <c r="E29" s="17" t="s">
        <v>9</v>
      </c>
      <c r="F29" s="31">
        <v>100089907</v>
      </c>
      <c r="G29" s="31">
        <v>100089907</v>
      </c>
      <c r="H29" s="31">
        <v>100089907</v>
      </c>
    </row>
    <row r="30" spans="2:8" ht="63" x14ac:dyDescent="0.25">
      <c r="B30" s="14" t="s">
        <v>163</v>
      </c>
      <c r="C30" s="27"/>
      <c r="D30" s="17" t="s">
        <v>47</v>
      </c>
      <c r="E30" s="17"/>
      <c r="F30" s="31">
        <v>4434520</v>
      </c>
      <c r="G30" s="31">
        <v>4700584</v>
      </c>
      <c r="H30" s="31">
        <v>4935675</v>
      </c>
    </row>
    <row r="31" spans="2:8" ht="47.25" x14ac:dyDescent="0.25">
      <c r="B31" s="14" t="s">
        <v>37</v>
      </c>
      <c r="C31" s="27"/>
      <c r="D31" s="17"/>
      <c r="E31" s="17" t="s">
        <v>9</v>
      </c>
      <c r="F31" s="31">
        <v>4434520</v>
      </c>
      <c r="G31" s="31">
        <v>4700584</v>
      </c>
      <c r="H31" s="31">
        <v>4935675</v>
      </c>
    </row>
    <row r="32" spans="2:8" ht="78.75" x14ac:dyDescent="0.25">
      <c r="B32" s="14" t="s">
        <v>137</v>
      </c>
      <c r="C32" s="27"/>
      <c r="D32" s="17" t="s">
        <v>138</v>
      </c>
      <c r="E32" s="17"/>
      <c r="F32" s="20">
        <f>1172057+3168895</f>
        <v>4340952</v>
      </c>
      <c r="G32" s="30">
        <f>1182631+3041052</f>
        <v>4223683</v>
      </c>
      <c r="H32" s="30">
        <f>1120350+2880900</f>
        <v>4001250</v>
      </c>
    </row>
    <row r="33" spans="2:8" ht="47.25" x14ac:dyDescent="0.25">
      <c r="B33" s="14" t="s">
        <v>37</v>
      </c>
      <c r="C33" s="27"/>
      <c r="D33" s="17"/>
      <c r="E33" s="17" t="s">
        <v>9</v>
      </c>
      <c r="F33" s="20">
        <f>1172057+3168895</f>
        <v>4340952</v>
      </c>
      <c r="G33" s="30">
        <f>1182631+3041052</f>
        <v>4223683</v>
      </c>
      <c r="H33" s="30">
        <f>1120350+2880900</f>
        <v>4001250</v>
      </c>
    </row>
    <row r="34" spans="2:8" ht="31.5" x14ac:dyDescent="0.25">
      <c r="B34" s="13" t="s">
        <v>48</v>
      </c>
      <c r="C34" s="27"/>
      <c r="D34" s="16" t="s">
        <v>49</v>
      </c>
      <c r="E34" s="16"/>
      <c r="F34" s="19">
        <f>F35</f>
        <v>32800000</v>
      </c>
      <c r="G34" s="19">
        <f t="shared" ref="G34:H35" si="6">G35</f>
        <v>30000000</v>
      </c>
      <c r="H34" s="19">
        <f t="shared" si="6"/>
        <v>30000000</v>
      </c>
    </row>
    <row r="35" spans="2:8" ht="31.5" x14ac:dyDescent="0.25">
      <c r="B35" s="14" t="s">
        <v>50</v>
      </c>
      <c r="C35" s="27"/>
      <c r="D35" s="17" t="s">
        <v>51</v>
      </c>
      <c r="E35" s="17"/>
      <c r="F35" s="20">
        <f>F36</f>
        <v>32800000</v>
      </c>
      <c r="G35" s="20">
        <f t="shared" si="6"/>
        <v>30000000</v>
      </c>
      <c r="H35" s="20">
        <f t="shared" si="6"/>
        <v>30000000</v>
      </c>
    </row>
    <row r="36" spans="2:8" ht="47.25" x14ac:dyDescent="0.25">
      <c r="B36" s="14" t="s">
        <v>37</v>
      </c>
      <c r="C36" s="27"/>
      <c r="D36" s="17"/>
      <c r="E36" s="17" t="s">
        <v>9</v>
      </c>
      <c r="F36" s="20">
        <v>32800000</v>
      </c>
      <c r="G36" s="30">
        <v>30000000</v>
      </c>
      <c r="H36" s="30">
        <v>30000000</v>
      </c>
    </row>
    <row r="37" spans="2:8" ht="31.5" x14ac:dyDescent="0.25">
      <c r="B37" s="13" t="s">
        <v>54</v>
      </c>
      <c r="C37" s="27"/>
      <c r="D37" s="16" t="s">
        <v>55</v>
      </c>
      <c r="E37" s="16"/>
      <c r="F37" s="19">
        <f>F38+F40</f>
        <v>593000</v>
      </c>
      <c r="G37" s="19">
        <f t="shared" ref="G37:H37" si="7">G38+G40</f>
        <v>0</v>
      </c>
      <c r="H37" s="19">
        <f t="shared" si="7"/>
        <v>0</v>
      </c>
    </row>
    <row r="38" spans="2:8" ht="31.5" x14ac:dyDescent="0.25">
      <c r="B38" s="14" t="s">
        <v>54</v>
      </c>
      <c r="C38" s="27"/>
      <c r="D38" s="17" t="s">
        <v>164</v>
      </c>
      <c r="E38" s="17"/>
      <c r="F38" s="20">
        <f>F39</f>
        <v>593000</v>
      </c>
      <c r="G38" s="30"/>
      <c r="H38" s="30"/>
    </row>
    <row r="39" spans="2:8" x14ac:dyDescent="0.25">
      <c r="B39" s="14" t="s">
        <v>87</v>
      </c>
      <c r="C39" s="27"/>
      <c r="D39" s="17"/>
      <c r="E39" s="17" t="s">
        <v>88</v>
      </c>
      <c r="F39" s="20">
        <v>593000</v>
      </c>
      <c r="G39" s="30"/>
      <c r="H39" s="30"/>
    </row>
    <row r="40" spans="2:8" ht="47.25" x14ac:dyDescent="0.25">
      <c r="B40" s="14" t="s">
        <v>56</v>
      </c>
      <c r="C40" s="27"/>
      <c r="D40" s="17" t="s">
        <v>57</v>
      </c>
      <c r="E40" s="17"/>
      <c r="F40" s="20"/>
      <c r="G40" s="30"/>
      <c r="H40" s="30"/>
    </row>
    <row r="41" spans="2:8" ht="31.5" x14ac:dyDescent="0.25">
      <c r="B41" s="14" t="s">
        <v>52</v>
      </c>
      <c r="C41" s="27"/>
      <c r="D41" s="17"/>
      <c r="E41" s="17" t="s">
        <v>53</v>
      </c>
      <c r="F41" s="20"/>
      <c r="G41" s="30"/>
      <c r="H41" s="30"/>
    </row>
    <row r="42" spans="2:8" ht="31.5" x14ac:dyDescent="0.25">
      <c r="B42" s="13" t="s">
        <v>139</v>
      </c>
      <c r="C42" s="27"/>
      <c r="D42" s="16" t="s">
        <v>140</v>
      </c>
      <c r="E42" s="16"/>
      <c r="F42" s="19">
        <f>F43+F45+F47</f>
        <v>9983922</v>
      </c>
      <c r="G42" s="19">
        <f t="shared" ref="G42:H42" si="8">G43+G45+G47</f>
        <v>9671442</v>
      </c>
      <c r="H42" s="19">
        <f t="shared" si="8"/>
        <v>9515202</v>
      </c>
    </row>
    <row r="43" spans="2:8" ht="94.5" x14ac:dyDescent="0.25">
      <c r="B43" s="14" t="s">
        <v>141</v>
      </c>
      <c r="C43" s="27"/>
      <c r="D43" s="17" t="s">
        <v>142</v>
      </c>
      <c r="E43" s="17"/>
      <c r="F43" s="31">
        <v>234360</v>
      </c>
      <c r="G43" s="31">
        <v>234360</v>
      </c>
      <c r="H43" s="31">
        <v>234360</v>
      </c>
    </row>
    <row r="44" spans="2:8" ht="47.25" x14ac:dyDescent="0.25">
      <c r="B44" s="14" t="s">
        <v>37</v>
      </c>
      <c r="C44" s="27"/>
      <c r="D44" s="17"/>
      <c r="E44" s="17" t="s">
        <v>9</v>
      </c>
      <c r="F44" s="31">
        <v>234360</v>
      </c>
      <c r="G44" s="31">
        <v>234360</v>
      </c>
      <c r="H44" s="31">
        <v>234360</v>
      </c>
    </row>
    <row r="45" spans="2:8" ht="94.5" x14ac:dyDescent="0.25">
      <c r="B45" s="14" t="s">
        <v>141</v>
      </c>
      <c r="C45" s="27"/>
      <c r="D45" s="17" t="s">
        <v>143</v>
      </c>
      <c r="E45" s="17"/>
      <c r="F45" s="31">
        <f>783300+60582</f>
        <v>843882</v>
      </c>
      <c r="G45" s="31">
        <f>793136+50746</f>
        <v>843882</v>
      </c>
      <c r="H45" s="31">
        <f>801688+42194</f>
        <v>843882</v>
      </c>
    </row>
    <row r="46" spans="2:8" ht="47.25" x14ac:dyDescent="0.25">
      <c r="B46" s="14" t="s">
        <v>37</v>
      </c>
      <c r="C46" s="27"/>
      <c r="D46" s="17"/>
      <c r="E46" s="17" t="s">
        <v>9</v>
      </c>
      <c r="F46" s="31">
        <f>783300+60582</f>
        <v>843882</v>
      </c>
      <c r="G46" s="31">
        <f>793136+50746</f>
        <v>843882</v>
      </c>
      <c r="H46" s="31">
        <f>801688+42194</f>
        <v>843882</v>
      </c>
    </row>
    <row r="47" spans="2:8" ht="157.5" x14ac:dyDescent="0.25">
      <c r="B47" s="14" t="s">
        <v>144</v>
      </c>
      <c r="C47" s="27"/>
      <c r="D47" s="17" t="s">
        <v>145</v>
      </c>
      <c r="E47" s="17"/>
      <c r="F47" s="31">
        <v>8905680</v>
      </c>
      <c r="G47" s="31">
        <v>8593200</v>
      </c>
      <c r="H47" s="31">
        <v>8436960</v>
      </c>
    </row>
    <row r="48" spans="2:8" ht="47.25" x14ac:dyDescent="0.25">
      <c r="B48" s="14" t="s">
        <v>37</v>
      </c>
      <c r="C48" s="27"/>
      <c r="D48" s="17"/>
      <c r="E48" s="17" t="s">
        <v>9</v>
      </c>
      <c r="F48" s="31">
        <v>8905680</v>
      </c>
      <c r="G48" s="31">
        <v>8593200</v>
      </c>
      <c r="H48" s="31">
        <v>8436960</v>
      </c>
    </row>
    <row r="49" spans="2:8" x14ac:dyDescent="0.25">
      <c r="B49" s="33" t="s">
        <v>165</v>
      </c>
      <c r="C49" s="27"/>
      <c r="D49" s="16" t="s">
        <v>166</v>
      </c>
      <c r="E49" s="16"/>
      <c r="F49" s="19"/>
      <c r="G49" s="34">
        <f>G50</f>
        <v>64021685</v>
      </c>
      <c r="H49" s="34"/>
    </row>
    <row r="50" spans="2:8" ht="78.75" x14ac:dyDescent="0.25">
      <c r="B50" s="32" t="s">
        <v>359</v>
      </c>
      <c r="C50" s="27"/>
      <c r="D50" s="17" t="s">
        <v>167</v>
      </c>
      <c r="E50" s="17"/>
      <c r="F50" s="20"/>
      <c r="G50" s="30">
        <f>3201085+60820600</f>
        <v>64021685</v>
      </c>
      <c r="H50" s="30"/>
    </row>
    <row r="51" spans="2:8" ht="47.25" x14ac:dyDescent="0.25">
      <c r="B51" s="14" t="s">
        <v>37</v>
      </c>
      <c r="C51" s="27"/>
      <c r="D51" s="17"/>
      <c r="E51" s="17" t="s">
        <v>9</v>
      </c>
      <c r="F51" s="20"/>
      <c r="G51" s="30">
        <f>3201085+60820600</f>
        <v>64021685</v>
      </c>
      <c r="H51" s="30"/>
    </row>
    <row r="52" spans="2:8" ht="47.25" x14ac:dyDescent="0.25">
      <c r="B52" s="13" t="s">
        <v>168</v>
      </c>
      <c r="C52" s="27"/>
      <c r="D52" s="16" t="s">
        <v>60</v>
      </c>
      <c r="E52" s="16"/>
      <c r="F52" s="19">
        <f>F53+F57+F68+F71</f>
        <v>108521997</v>
      </c>
      <c r="G52" s="19">
        <f>G53+G57+G68+G71</f>
        <v>2212818</v>
      </c>
      <c r="H52" s="19">
        <f>H53+H57+H68+H71</f>
        <v>2212818</v>
      </c>
    </row>
    <row r="53" spans="2:8" ht="78.75" hidden="1" x14ac:dyDescent="0.25">
      <c r="B53" s="13" t="s">
        <v>368</v>
      </c>
      <c r="C53" s="27"/>
      <c r="D53" s="16" t="s">
        <v>61</v>
      </c>
      <c r="E53" s="16"/>
      <c r="F53" s="19">
        <f>F54</f>
        <v>0</v>
      </c>
      <c r="G53" s="19">
        <f t="shared" ref="G53:H53" si="9">G54</f>
        <v>0</v>
      </c>
      <c r="H53" s="19">
        <f t="shared" si="9"/>
        <v>0</v>
      </c>
    </row>
    <row r="54" spans="2:8" ht="63" hidden="1" x14ac:dyDescent="0.25">
      <c r="B54" s="14" t="s">
        <v>62</v>
      </c>
      <c r="C54" s="27"/>
      <c r="D54" s="17" t="s">
        <v>63</v>
      </c>
      <c r="E54" s="17"/>
      <c r="F54" s="20"/>
      <c r="G54" s="30"/>
      <c r="H54" s="30"/>
    </row>
    <row r="55" spans="2:8" ht="47.25" hidden="1" x14ac:dyDescent="0.25">
      <c r="B55" s="14" t="s">
        <v>25</v>
      </c>
      <c r="C55" s="27"/>
      <c r="D55" s="17"/>
      <c r="E55" s="17" t="s">
        <v>26</v>
      </c>
      <c r="F55" s="20"/>
      <c r="G55" s="30"/>
      <c r="H55" s="30"/>
    </row>
    <row r="56" spans="2:8" ht="47.25" hidden="1" x14ac:dyDescent="0.25">
      <c r="B56" s="14" t="s">
        <v>37</v>
      </c>
      <c r="C56" s="27"/>
      <c r="D56" s="17"/>
      <c r="E56" s="17" t="s">
        <v>9</v>
      </c>
      <c r="F56" s="20"/>
      <c r="G56" s="30"/>
      <c r="H56" s="30"/>
    </row>
    <row r="57" spans="2:8" ht="31.5" x14ac:dyDescent="0.25">
      <c r="B57" s="13" t="s">
        <v>64</v>
      </c>
      <c r="C57" s="27"/>
      <c r="D57" s="16" t="s">
        <v>65</v>
      </c>
      <c r="E57" s="16"/>
      <c r="F57" s="19">
        <f>F58+F60+F62+F64+F66</f>
        <v>2212818</v>
      </c>
      <c r="G57" s="19">
        <f>G58+G60+G62+G64+G66</f>
        <v>2212818</v>
      </c>
      <c r="H57" s="19">
        <f>H58+H60+H62+H64+H66</f>
        <v>2212818</v>
      </c>
    </row>
    <row r="58" spans="2:8" ht="78.75" x14ac:dyDescent="0.25">
      <c r="B58" s="14" t="s">
        <v>169</v>
      </c>
      <c r="C58" s="27"/>
      <c r="D58" s="17" t="s">
        <v>170</v>
      </c>
      <c r="E58" s="17"/>
      <c r="F58" s="20">
        <v>13988</v>
      </c>
      <c r="G58" s="30">
        <v>13988</v>
      </c>
      <c r="H58" s="30">
        <v>13988</v>
      </c>
    </row>
    <row r="59" spans="2:8" ht="47.25" x14ac:dyDescent="0.25">
      <c r="B59" s="14" t="s">
        <v>25</v>
      </c>
      <c r="C59" s="27"/>
      <c r="D59" s="17"/>
      <c r="E59" s="17" t="s">
        <v>26</v>
      </c>
      <c r="F59" s="20">
        <v>13988</v>
      </c>
      <c r="G59" s="30">
        <v>13988</v>
      </c>
      <c r="H59" s="30">
        <v>13988</v>
      </c>
    </row>
    <row r="60" spans="2:8" ht="63" x14ac:dyDescent="0.25">
      <c r="B60" s="14" t="s">
        <v>66</v>
      </c>
      <c r="C60" s="27"/>
      <c r="D60" s="17" t="s">
        <v>67</v>
      </c>
      <c r="E60" s="17"/>
      <c r="F60" s="31">
        <v>265761</v>
      </c>
      <c r="G60" s="31">
        <v>265761</v>
      </c>
      <c r="H60" s="31">
        <v>265761</v>
      </c>
    </row>
    <row r="61" spans="2:8" ht="47.25" x14ac:dyDescent="0.25">
      <c r="B61" s="14" t="s">
        <v>37</v>
      </c>
      <c r="C61" s="27"/>
      <c r="D61" s="17"/>
      <c r="E61" s="17" t="s">
        <v>9</v>
      </c>
      <c r="F61" s="31">
        <v>265761</v>
      </c>
      <c r="G61" s="31">
        <v>265761</v>
      </c>
      <c r="H61" s="31">
        <v>265761</v>
      </c>
    </row>
    <row r="62" spans="2:8" ht="78.75" x14ac:dyDescent="0.25">
      <c r="B62" s="14" t="s">
        <v>68</v>
      </c>
      <c r="C62" s="27"/>
      <c r="D62" s="17" t="s">
        <v>69</v>
      </c>
      <c r="E62" s="17"/>
      <c r="F62" s="31">
        <v>1897463</v>
      </c>
      <c r="G62" s="31">
        <v>1897463</v>
      </c>
      <c r="H62" s="31">
        <v>1897463</v>
      </c>
    </row>
    <row r="63" spans="2:8" ht="47.25" x14ac:dyDescent="0.25">
      <c r="B63" s="14" t="s">
        <v>37</v>
      </c>
      <c r="C63" s="27"/>
      <c r="D63" s="17"/>
      <c r="E63" s="17" t="s">
        <v>9</v>
      </c>
      <c r="F63" s="31">
        <v>1897463</v>
      </c>
      <c r="G63" s="31">
        <v>1897463</v>
      </c>
      <c r="H63" s="31">
        <v>1897463</v>
      </c>
    </row>
    <row r="64" spans="2:8" ht="47.25" x14ac:dyDescent="0.25">
      <c r="B64" s="14" t="s">
        <v>70</v>
      </c>
      <c r="C64" s="27"/>
      <c r="D64" s="17" t="s">
        <v>71</v>
      </c>
      <c r="E64" s="17"/>
      <c r="F64" s="31">
        <v>35606</v>
      </c>
      <c r="G64" s="31">
        <v>35606</v>
      </c>
      <c r="H64" s="31">
        <v>35606</v>
      </c>
    </row>
    <row r="65" spans="2:8" ht="31.5" x14ac:dyDescent="0.25">
      <c r="B65" s="14" t="s">
        <v>52</v>
      </c>
      <c r="C65" s="27"/>
      <c r="D65" s="17"/>
      <c r="E65" s="17" t="s">
        <v>53</v>
      </c>
      <c r="F65" s="31">
        <v>35606</v>
      </c>
      <c r="G65" s="31">
        <v>35606</v>
      </c>
      <c r="H65" s="31">
        <v>35606</v>
      </c>
    </row>
    <row r="66" spans="2:8" ht="47.25" hidden="1" x14ac:dyDescent="0.25">
      <c r="B66" s="14" t="s">
        <v>72</v>
      </c>
      <c r="C66" s="27"/>
      <c r="D66" s="17" t="s">
        <v>73</v>
      </c>
      <c r="E66" s="17"/>
      <c r="F66" s="20"/>
      <c r="G66" s="30"/>
      <c r="H66" s="30"/>
    </row>
    <row r="67" spans="2:8" ht="31.5" hidden="1" x14ac:dyDescent="0.25">
      <c r="B67" s="14" t="s">
        <v>52</v>
      </c>
      <c r="C67" s="27"/>
      <c r="D67" s="17"/>
      <c r="E67" s="17" t="s">
        <v>53</v>
      </c>
      <c r="F67" s="20"/>
      <c r="G67" s="30"/>
      <c r="H67" s="30"/>
    </row>
    <row r="68" spans="2:8" ht="63" hidden="1" x14ac:dyDescent="0.25">
      <c r="B68" s="13" t="s">
        <v>171</v>
      </c>
      <c r="C68" s="27"/>
      <c r="D68" s="16" t="s">
        <v>172</v>
      </c>
      <c r="E68" s="16"/>
      <c r="F68" s="19">
        <f>F69</f>
        <v>0</v>
      </c>
      <c r="G68" s="19">
        <f t="shared" ref="G68:H68" si="10">G69</f>
        <v>0</v>
      </c>
      <c r="H68" s="19">
        <f t="shared" si="10"/>
        <v>0</v>
      </c>
    </row>
    <row r="69" spans="2:8" ht="31.5" hidden="1" x14ac:dyDescent="0.25">
      <c r="B69" s="14" t="s">
        <v>173</v>
      </c>
      <c r="C69" s="27"/>
      <c r="D69" s="17" t="s">
        <v>174</v>
      </c>
      <c r="E69" s="17"/>
      <c r="F69" s="20"/>
      <c r="G69" s="30"/>
      <c r="H69" s="30"/>
    </row>
    <row r="70" spans="2:8" ht="47.25" hidden="1" x14ac:dyDescent="0.25">
      <c r="B70" s="14" t="s">
        <v>37</v>
      </c>
      <c r="C70" s="27"/>
      <c r="D70" s="17"/>
      <c r="E70" s="17" t="s">
        <v>9</v>
      </c>
      <c r="F70" s="20"/>
      <c r="G70" s="30"/>
      <c r="H70" s="30"/>
    </row>
    <row r="71" spans="2:8" hidden="1" x14ac:dyDescent="0.25">
      <c r="B71" s="13" t="s">
        <v>175</v>
      </c>
      <c r="C71" s="27"/>
      <c r="D71" s="17" t="s">
        <v>146</v>
      </c>
      <c r="E71" s="17"/>
      <c r="F71" s="30">
        <f>F72</f>
        <v>106309179</v>
      </c>
      <c r="G71" s="30">
        <f>G72</f>
        <v>0</v>
      </c>
      <c r="H71" s="30"/>
    </row>
    <row r="72" spans="2:8" ht="78.75" hidden="1" x14ac:dyDescent="0.25">
      <c r="B72" s="32" t="s">
        <v>147</v>
      </c>
      <c r="C72" s="28"/>
      <c r="D72" s="17" t="s">
        <v>148</v>
      </c>
      <c r="E72" s="17"/>
      <c r="F72" s="30">
        <f>F73</f>
        <v>106309179</v>
      </c>
      <c r="G72" s="30"/>
      <c r="H72" s="30"/>
    </row>
    <row r="73" spans="2:8" ht="47.25" hidden="1" x14ac:dyDescent="0.25">
      <c r="B73" s="14" t="s">
        <v>37</v>
      </c>
      <c r="C73" s="28"/>
      <c r="D73" s="17"/>
      <c r="E73" s="17" t="s">
        <v>9</v>
      </c>
      <c r="F73" s="30">
        <f>27125059+73338120+5846000</f>
        <v>106309179</v>
      </c>
      <c r="G73" s="30"/>
      <c r="H73" s="30"/>
    </row>
    <row r="74" spans="2:8" ht="63" x14ac:dyDescent="0.25">
      <c r="B74" s="35" t="s">
        <v>176</v>
      </c>
      <c r="C74" s="27"/>
      <c r="D74" s="15" t="s">
        <v>115</v>
      </c>
      <c r="E74" s="15"/>
      <c r="F74" s="18">
        <f>F75</f>
        <v>1445787</v>
      </c>
      <c r="G74" s="18">
        <f t="shared" ref="G74:H75" si="11">G75</f>
        <v>1470524</v>
      </c>
      <c r="H74" s="18">
        <f t="shared" si="11"/>
        <v>1487479</v>
      </c>
    </row>
    <row r="75" spans="2:8" ht="47.25" x14ac:dyDescent="0.25">
      <c r="B75" s="13" t="s">
        <v>177</v>
      </c>
      <c r="C75" s="29"/>
      <c r="D75" s="16" t="s">
        <v>116</v>
      </c>
      <c r="E75" s="16"/>
      <c r="F75" s="19">
        <f>F76</f>
        <v>1445787</v>
      </c>
      <c r="G75" s="19">
        <f t="shared" si="11"/>
        <v>1470524</v>
      </c>
      <c r="H75" s="19">
        <f t="shared" si="11"/>
        <v>1487479</v>
      </c>
    </row>
    <row r="76" spans="2:8" ht="47.25" x14ac:dyDescent="0.25">
      <c r="B76" s="32" t="s">
        <v>360</v>
      </c>
      <c r="C76" s="27"/>
      <c r="D76" s="17" t="s">
        <v>178</v>
      </c>
      <c r="E76" s="17"/>
      <c r="F76" s="20">
        <f>993783+452004</f>
        <v>1445787</v>
      </c>
      <c r="G76" s="30">
        <f>993783+476741</f>
        <v>1470524</v>
      </c>
      <c r="H76" s="30">
        <f>993783+493696</f>
        <v>1487479</v>
      </c>
    </row>
    <row r="77" spans="2:8" ht="31.5" x14ac:dyDescent="0.25">
      <c r="B77" s="13" t="s">
        <v>52</v>
      </c>
      <c r="C77" s="27"/>
      <c r="D77" s="16"/>
      <c r="E77" s="16">
        <v>300</v>
      </c>
      <c r="F77" s="20">
        <f>993783+452004</f>
        <v>1445787</v>
      </c>
      <c r="G77" s="30">
        <f>993783+476741</f>
        <v>1470524</v>
      </c>
      <c r="H77" s="30">
        <f>993783+493696</f>
        <v>1487479</v>
      </c>
    </row>
    <row r="78" spans="2:8" ht="63" x14ac:dyDescent="0.25">
      <c r="B78" s="32" t="s">
        <v>179</v>
      </c>
      <c r="C78" s="27"/>
      <c r="D78" s="17" t="s">
        <v>180</v>
      </c>
      <c r="E78" s="16"/>
      <c r="F78" s="20">
        <v>993783</v>
      </c>
      <c r="G78" s="20">
        <v>993783</v>
      </c>
      <c r="H78" s="20">
        <v>993783</v>
      </c>
    </row>
    <row r="79" spans="2:8" ht="31.5" x14ac:dyDescent="0.25">
      <c r="B79" s="13" t="s">
        <v>52</v>
      </c>
      <c r="C79" s="27"/>
      <c r="D79" s="16"/>
      <c r="E79" s="16">
        <v>300</v>
      </c>
      <c r="F79" s="20">
        <v>993783</v>
      </c>
      <c r="G79" s="20">
        <v>993783</v>
      </c>
      <c r="H79" s="20">
        <v>993783</v>
      </c>
    </row>
    <row r="80" spans="2:8" ht="47.25" x14ac:dyDescent="0.25">
      <c r="B80" s="12" t="s">
        <v>181</v>
      </c>
      <c r="C80" s="27"/>
      <c r="D80" s="15" t="s">
        <v>117</v>
      </c>
      <c r="E80" s="15"/>
      <c r="F80" s="18">
        <f>F81+F100+F110</f>
        <v>329300</v>
      </c>
      <c r="G80" s="18">
        <f>G81+G100+G110</f>
        <v>329300</v>
      </c>
      <c r="H80" s="18">
        <f>H81+H100+H110</f>
        <v>329300</v>
      </c>
    </row>
    <row r="81" spans="2:8" x14ac:dyDescent="0.25">
      <c r="B81" s="13" t="s">
        <v>118</v>
      </c>
      <c r="C81" s="27"/>
      <c r="D81" s="16" t="s">
        <v>119</v>
      </c>
      <c r="E81" s="16"/>
      <c r="F81" s="19">
        <f>F82+F89+F92+F95</f>
        <v>275300</v>
      </c>
      <c r="G81" s="19">
        <f t="shared" ref="G81:H81" si="12">G82+G89+G92+G95</f>
        <v>275300</v>
      </c>
      <c r="H81" s="19">
        <f t="shared" si="12"/>
        <v>275300</v>
      </c>
    </row>
    <row r="82" spans="2:8" ht="47.25" x14ac:dyDescent="0.25">
      <c r="B82" s="13" t="s">
        <v>120</v>
      </c>
      <c r="C82" s="27"/>
      <c r="D82" s="16" t="s">
        <v>121</v>
      </c>
      <c r="E82" s="16"/>
      <c r="F82" s="19">
        <f>F83+F87+F85</f>
        <v>195300</v>
      </c>
      <c r="G82" s="19">
        <f t="shared" ref="G82:H82" si="13">G83+G87+G85</f>
        <v>195300</v>
      </c>
      <c r="H82" s="19">
        <f t="shared" si="13"/>
        <v>195300</v>
      </c>
    </row>
    <row r="83" spans="2:8" ht="31.5" hidden="1" x14ac:dyDescent="0.25">
      <c r="B83" s="14" t="s">
        <v>182</v>
      </c>
      <c r="C83" s="27"/>
      <c r="D83" s="17" t="s">
        <v>183</v>
      </c>
      <c r="E83" s="17"/>
      <c r="F83" s="20"/>
      <c r="G83" s="30"/>
      <c r="H83" s="30"/>
    </row>
    <row r="84" spans="2:8" ht="47.25" hidden="1" x14ac:dyDescent="0.25">
      <c r="B84" s="14" t="s">
        <v>37</v>
      </c>
      <c r="C84" s="29"/>
      <c r="D84" s="17"/>
      <c r="E84" s="17" t="s">
        <v>9</v>
      </c>
      <c r="F84" s="20"/>
      <c r="G84" s="30"/>
      <c r="H84" s="30"/>
    </row>
    <row r="85" spans="2:8" ht="63" x14ac:dyDescent="0.25">
      <c r="B85" s="32" t="s">
        <v>184</v>
      </c>
      <c r="C85" s="27"/>
      <c r="D85" s="17" t="s">
        <v>185</v>
      </c>
      <c r="E85" s="17"/>
      <c r="F85" s="20">
        <f>F86</f>
        <v>9765</v>
      </c>
      <c r="G85" s="20">
        <f t="shared" ref="G85:H85" si="14">G86</f>
        <v>9765</v>
      </c>
      <c r="H85" s="20">
        <f t="shared" si="14"/>
        <v>9765</v>
      </c>
    </row>
    <row r="86" spans="2:8" ht="47.25" x14ac:dyDescent="0.25">
      <c r="B86" s="14" t="s">
        <v>37</v>
      </c>
      <c r="C86" s="27"/>
      <c r="D86" s="17"/>
      <c r="E86" s="17" t="s">
        <v>9</v>
      </c>
      <c r="F86" s="20">
        <v>9765</v>
      </c>
      <c r="G86" s="20">
        <v>9765</v>
      </c>
      <c r="H86" s="20">
        <v>9765</v>
      </c>
    </row>
    <row r="87" spans="2:8" ht="63" x14ac:dyDescent="0.25">
      <c r="B87" s="32" t="s">
        <v>361</v>
      </c>
      <c r="C87" s="27"/>
      <c r="D87" s="17" t="s">
        <v>151</v>
      </c>
      <c r="E87" s="17"/>
      <c r="F87" s="31">
        <v>185535</v>
      </c>
      <c r="G87" s="31">
        <v>185535</v>
      </c>
      <c r="H87" s="31">
        <v>185535</v>
      </c>
    </row>
    <row r="88" spans="2:8" ht="47.25" x14ac:dyDescent="0.25">
      <c r="B88" s="14" t="s">
        <v>37</v>
      </c>
      <c r="C88" s="27"/>
      <c r="D88" s="17"/>
      <c r="E88" s="17" t="s">
        <v>9</v>
      </c>
      <c r="F88" s="31">
        <v>185535</v>
      </c>
      <c r="G88" s="31">
        <v>185535</v>
      </c>
      <c r="H88" s="31">
        <v>185535</v>
      </c>
    </row>
    <row r="89" spans="2:8" ht="31.5" x14ac:dyDescent="0.25">
      <c r="B89" s="13" t="s">
        <v>186</v>
      </c>
      <c r="C89" s="27"/>
      <c r="D89" s="16" t="s">
        <v>187</v>
      </c>
      <c r="E89" s="16"/>
      <c r="F89" s="19">
        <f>F90</f>
        <v>5000</v>
      </c>
      <c r="G89" s="19">
        <f t="shared" ref="G89:H90" si="15">G90</f>
        <v>5000</v>
      </c>
      <c r="H89" s="19">
        <f t="shared" si="15"/>
        <v>5000</v>
      </c>
    </row>
    <row r="90" spans="2:8" ht="31.5" x14ac:dyDescent="0.25">
      <c r="B90" s="14" t="s">
        <v>188</v>
      </c>
      <c r="C90" s="27"/>
      <c r="D90" s="17" t="s">
        <v>189</v>
      </c>
      <c r="E90" s="17"/>
      <c r="F90" s="20">
        <f>F91</f>
        <v>5000</v>
      </c>
      <c r="G90" s="20">
        <f t="shared" si="15"/>
        <v>5000</v>
      </c>
      <c r="H90" s="20">
        <f t="shared" si="15"/>
        <v>5000</v>
      </c>
    </row>
    <row r="91" spans="2:8" ht="47.25" x14ac:dyDescent="0.25">
      <c r="B91" s="14" t="s">
        <v>37</v>
      </c>
      <c r="C91" s="27"/>
      <c r="D91" s="17"/>
      <c r="E91" s="17" t="s">
        <v>9</v>
      </c>
      <c r="F91" s="20">
        <v>5000</v>
      </c>
      <c r="G91" s="20">
        <v>5000</v>
      </c>
      <c r="H91" s="20">
        <v>5000</v>
      </c>
    </row>
    <row r="92" spans="2:8" ht="31.5" x14ac:dyDescent="0.25">
      <c r="B92" s="13" t="s">
        <v>190</v>
      </c>
      <c r="C92" s="27"/>
      <c r="D92" s="16" t="s">
        <v>191</v>
      </c>
      <c r="E92" s="16"/>
      <c r="F92" s="19">
        <f>F93</f>
        <v>5000</v>
      </c>
      <c r="G92" s="19">
        <f t="shared" ref="G92:H93" si="16">G93</f>
        <v>5000</v>
      </c>
      <c r="H92" s="19">
        <f t="shared" si="16"/>
        <v>5000</v>
      </c>
    </row>
    <row r="93" spans="2:8" x14ac:dyDescent="0.25">
      <c r="B93" s="14" t="s">
        <v>192</v>
      </c>
      <c r="C93" s="27"/>
      <c r="D93" s="17" t="s">
        <v>193</v>
      </c>
      <c r="E93" s="17"/>
      <c r="F93" s="20">
        <f>F94</f>
        <v>5000</v>
      </c>
      <c r="G93" s="20">
        <f t="shared" si="16"/>
        <v>5000</v>
      </c>
      <c r="H93" s="20">
        <f t="shared" si="16"/>
        <v>5000</v>
      </c>
    </row>
    <row r="94" spans="2:8" ht="47.25" x14ac:dyDescent="0.25">
      <c r="B94" s="14" t="s">
        <v>37</v>
      </c>
      <c r="C94" s="27"/>
      <c r="D94" s="17"/>
      <c r="E94" s="17" t="s">
        <v>9</v>
      </c>
      <c r="F94" s="20">
        <v>5000</v>
      </c>
      <c r="G94" s="20">
        <v>5000</v>
      </c>
      <c r="H94" s="20">
        <v>5000</v>
      </c>
    </row>
    <row r="95" spans="2:8" ht="47.25" x14ac:dyDescent="0.25">
      <c r="B95" s="13" t="s">
        <v>194</v>
      </c>
      <c r="C95" s="29"/>
      <c r="D95" s="16" t="s">
        <v>195</v>
      </c>
      <c r="E95" s="16"/>
      <c r="F95" s="19">
        <f>F96+F98</f>
        <v>70000</v>
      </c>
      <c r="G95" s="19">
        <f t="shared" ref="G95:H95" si="17">G96+G98</f>
        <v>70000</v>
      </c>
      <c r="H95" s="19">
        <f t="shared" si="17"/>
        <v>70000</v>
      </c>
    </row>
    <row r="96" spans="2:8" ht="47.25" x14ac:dyDescent="0.25">
      <c r="B96" s="14" t="s">
        <v>196</v>
      </c>
      <c r="C96" s="27"/>
      <c r="D96" s="17" t="s">
        <v>197</v>
      </c>
      <c r="E96" s="17"/>
      <c r="F96" s="20">
        <f>F97</f>
        <v>60000</v>
      </c>
      <c r="G96" s="20">
        <f t="shared" ref="G96:H96" si="18">G97</f>
        <v>60000</v>
      </c>
      <c r="H96" s="20">
        <f t="shared" si="18"/>
        <v>60000</v>
      </c>
    </row>
    <row r="97" spans="2:8" ht="47.25" x14ac:dyDescent="0.25">
      <c r="B97" s="14" t="s">
        <v>25</v>
      </c>
      <c r="C97" s="27"/>
      <c r="D97" s="17"/>
      <c r="E97" s="17" t="s">
        <v>26</v>
      </c>
      <c r="F97" s="20">
        <v>60000</v>
      </c>
      <c r="G97" s="20">
        <v>60000</v>
      </c>
      <c r="H97" s="20">
        <v>60000</v>
      </c>
    </row>
    <row r="98" spans="2:8" ht="47.25" x14ac:dyDescent="0.25">
      <c r="B98" s="14" t="s">
        <v>198</v>
      </c>
      <c r="C98" s="27"/>
      <c r="D98" s="17" t="s">
        <v>199</v>
      </c>
      <c r="E98" s="17"/>
      <c r="F98" s="20">
        <f>F99</f>
        <v>10000</v>
      </c>
      <c r="G98" s="20">
        <f t="shared" ref="G98:H98" si="19">G99</f>
        <v>10000</v>
      </c>
      <c r="H98" s="20">
        <f t="shared" si="19"/>
        <v>10000</v>
      </c>
    </row>
    <row r="99" spans="2:8" ht="47.25" x14ac:dyDescent="0.25">
      <c r="B99" s="14" t="s">
        <v>25</v>
      </c>
      <c r="C99" s="27"/>
      <c r="D99" s="17"/>
      <c r="E99" s="17" t="s">
        <v>26</v>
      </c>
      <c r="F99" s="20">
        <v>10000</v>
      </c>
      <c r="G99" s="20">
        <v>10000</v>
      </c>
      <c r="H99" s="20">
        <v>10000</v>
      </c>
    </row>
    <row r="100" spans="2:8" ht="47.25" x14ac:dyDescent="0.25">
      <c r="B100" s="13" t="s">
        <v>200</v>
      </c>
      <c r="C100" s="27"/>
      <c r="D100" s="16" t="s">
        <v>201</v>
      </c>
      <c r="E100" s="16"/>
      <c r="F100" s="19">
        <f>F101+F104+F107</f>
        <v>54000</v>
      </c>
      <c r="G100" s="19">
        <f t="shared" ref="G100:H100" si="20">G101+G104+G107</f>
        <v>54000</v>
      </c>
      <c r="H100" s="19">
        <f t="shared" si="20"/>
        <v>54000</v>
      </c>
    </row>
    <row r="101" spans="2:8" ht="63" x14ac:dyDescent="0.25">
      <c r="B101" s="13" t="s">
        <v>202</v>
      </c>
      <c r="C101" s="27"/>
      <c r="D101" s="16" t="s">
        <v>203</v>
      </c>
      <c r="E101" s="16"/>
      <c r="F101" s="19">
        <f>F102</f>
        <v>54000</v>
      </c>
      <c r="G101" s="19">
        <f t="shared" ref="G101:H102" si="21">G102</f>
        <v>54000</v>
      </c>
      <c r="H101" s="19">
        <f t="shared" si="21"/>
        <v>54000</v>
      </c>
    </row>
    <row r="102" spans="2:8" ht="31.5" x14ac:dyDescent="0.25">
      <c r="B102" s="14" t="s">
        <v>204</v>
      </c>
      <c r="C102" s="29"/>
      <c r="D102" s="17" t="s">
        <v>205</v>
      </c>
      <c r="E102" s="17"/>
      <c r="F102" s="20">
        <f>F103</f>
        <v>54000</v>
      </c>
      <c r="G102" s="20">
        <f t="shared" si="21"/>
        <v>54000</v>
      </c>
      <c r="H102" s="20">
        <f t="shared" si="21"/>
        <v>54000</v>
      </c>
    </row>
    <row r="103" spans="2:8" ht="47.25" x14ac:dyDescent="0.25">
      <c r="B103" s="14" t="s">
        <v>25</v>
      </c>
      <c r="C103" s="27"/>
      <c r="D103" s="17"/>
      <c r="E103" s="17" t="s">
        <v>26</v>
      </c>
      <c r="F103" s="20">
        <v>54000</v>
      </c>
      <c r="G103" s="20">
        <v>54000</v>
      </c>
      <c r="H103" s="20">
        <v>54000</v>
      </c>
    </row>
    <row r="104" spans="2:8" ht="63" hidden="1" x14ac:dyDescent="0.25">
      <c r="B104" s="13" t="s">
        <v>206</v>
      </c>
      <c r="C104" s="27"/>
      <c r="D104" s="16" t="s">
        <v>207</v>
      </c>
      <c r="E104" s="16"/>
      <c r="F104" s="19">
        <f>F105</f>
        <v>0</v>
      </c>
      <c r="G104" s="19">
        <f t="shared" ref="G104:H104" si="22">G105</f>
        <v>0</v>
      </c>
      <c r="H104" s="19">
        <f t="shared" si="22"/>
        <v>0</v>
      </c>
    </row>
    <row r="105" spans="2:8" ht="47.25" hidden="1" x14ac:dyDescent="0.25">
      <c r="B105" s="14" t="s">
        <v>208</v>
      </c>
      <c r="C105" s="27"/>
      <c r="D105" s="17" t="s">
        <v>209</v>
      </c>
      <c r="E105" s="17"/>
      <c r="F105" s="20"/>
      <c r="G105" s="30"/>
      <c r="H105" s="30"/>
    </row>
    <row r="106" spans="2:8" ht="47.25" hidden="1" x14ac:dyDescent="0.25">
      <c r="B106" s="14" t="s">
        <v>37</v>
      </c>
      <c r="C106" s="27"/>
      <c r="D106" s="17"/>
      <c r="E106" s="17" t="s">
        <v>9</v>
      </c>
      <c r="F106" s="20"/>
      <c r="G106" s="30"/>
      <c r="H106" s="30"/>
    </row>
    <row r="107" spans="2:8" ht="63" hidden="1" x14ac:dyDescent="0.25">
      <c r="B107" s="13" t="s">
        <v>210</v>
      </c>
      <c r="C107" s="27"/>
      <c r="D107" s="16" t="s">
        <v>211</v>
      </c>
      <c r="E107" s="16"/>
      <c r="F107" s="19">
        <f>F108</f>
        <v>0</v>
      </c>
      <c r="G107" s="19">
        <f t="shared" ref="G107:H108" si="23">G108</f>
        <v>0</v>
      </c>
      <c r="H107" s="19">
        <f t="shared" si="23"/>
        <v>0</v>
      </c>
    </row>
    <row r="108" spans="2:8" ht="31.5" hidden="1" x14ac:dyDescent="0.25">
      <c r="B108" s="14" t="s">
        <v>212</v>
      </c>
      <c r="C108" s="29"/>
      <c r="D108" s="17" t="s">
        <v>213</v>
      </c>
      <c r="E108" s="17"/>
      <c r="F108" s="20">
        <f>F109</f>
        <v>0</v>
      </c>
      <c r="G108" s="20">
        <f t="shared" si="23"/>
        <v>0</v>
      </c>
      <c r="H108" s="20">
        <f t="shared" si="23"/>
        <v>0</v>
      </c>
    </row>
    <row r="109" spans="2:8" ht="47.25" hidden="1" x14ac:dyDescent="0.25">
      <c r="B109" s="14" t="s">
        <v>37</v>
      </c>
      <c r="C109" s="27"/>
      <c r="D109" s="17"/>
      <c r="E109" s="17" t="s">
        <v>9</v>
      </c>
      <c r="F109" s="20"/>
      <c r="G109" s="30"/>
      <c r="H109" s="30"/>
    </row>
    <row r="110" spans="2:8" ht="47.25" hidden="1" x14ac:dyDescent="0.25">
      <c r="B110" s="13" t="s">
        <v>122</v>
      </c>
      <c r="C110" s="27"/>
      <c r="D110" s="16" t="s">
        <v>123</v>
      </c>
      <c r="E110" s="16"/>
      <c r="F110" s="19">
        <f>F111</f>
        <v>0</v>
      </c>
      <c r="G110" s="19">
        <f t="shared" ref="G110:H111" si="24">G111</f>
        <v>0</v>
      </c>
      <c r="H110" s="19">
        <f t="shared" si="24"/>
        <v>0</v>
      </c>
    </row>
    <row r="111" spans="2:8" ht="78.75" hidden="1" x14ac:dyDescent="0.25">
      <c r="B111" s="13" t="s">
        <v>214</v>
      </c>
      <c r="C111" s="27"/>
      <c r="D111" s="16" t="s">
        <v>124</v>
      </c>
      <c r="E111" s="16"/>
      <c r="F111" s="19">
        <f>F112</f>
        <v>0</v>
      </c>
      <c r="G111" s="19">
        <f t="shared" si="24"/>
        <v>0</v>
      </c>
      <c r="H111" s="19">
        <f t="shared" si="24"/>
        <v>0</v>
      </c>
    </row>
    <row r="112" spans="2:8" ht="31.5" hidden="1" x14ac:dyDescent="0.25">
      <c r="B112" s="14" t="s">
        <v>125</v>
      </c>
      <c r="C112" s="27"/>
      <c r="D112" s="17" t="s">
        <v>126</v>
      </c>
      <c r="E112" s="17"/>
      <c r="F112" s="20"/>
      <c r="G112" s="20"/>
      <c r="H112" s="20"/>
    </row>
    <row r="113" spans="2:8" ht="47.25" hidden="1" x14ac:dyDescent="0.25">
      <c r="B113" s="14" t="s">
        <v>37</v>
      </c>
      <c r="C113" s="29"/>
      <c r="D113" s="17"/>
      <c r="E113" s="17" t="s">
        <v>9</v>
      </c>
      <c r="F113" s="20"/>
      <c r="G113" s="30"/>
      <c r="H113" s="30"/>
    </row>
    <row r="114" spans="2:8" ht="31.5" x14ac:dyDescent="0.25">
      <c r="B114" s="36" t="s">
        <v>215</v>
      </c>
      <c r="C114" s="27"/>
      <c r="D114" s="15" t="s">
        <v>216</v>
      </c>
      <c r="E114" s="17"/>
      <c r="F114" s="18">
        <f>F115</f>
        <v>13863000</v>
      </c>
      <c r="G114" s="18">
        <f t="shared" ref="G114:H114" si="25">G115</f>
        <v>18207759</v>
      </c>
      <c r="H114" s="18">
        <f t="shared" si="25"/>
        <v>20857000</v>
      </c>
    </row>
    <row r="115" spans="2:8" ht="31.5" x14ac:dyDescent="0.25">
      <c r="B115" s="37" t="s">
        <v>217</v>
      </c>
      <c r="C115" s="27"/>
      <c r="D115" s="16" t="s">
        <v>218</v>
      </c>
      <c r="E115" s="17"/>
      <c r="F115" s="20">
        <f>F116+F118+F120+F122</f>
        <v>13863000</v>
      </c>
      <c r="G115" s="20">
        <f t="shared" ref="G115:H115" si="26">G116+G118+G120+G122</f>
        <v>18207759</v>
      </c>
      <c r="H115" s="20">
        <f t="shared" si="26"/>
        <v>20857000</v>
      </c>
    </row>
    <row r="116" spans="2:8" ht="31.5" x14ac:dyDescent="0.25">
      <c r="B116" s="38" t="s">
        <v>219</v>
      </c>
      <c r="C116" s="27"/>
      <c r="D116" s="17"/>
      <c r="E116" s="17"/>
      <c r="F116" s="20">
        <f>F117</f>
        <v>7473000</v>
      </c>
      <c r="G116" s="20">
        <f>G117</f>
        <v>11817759</v>
      </c>
      <c r="H116" s="20">
        <f t="shared" ref="H116" si="27">H117</f>
        <v>14467000</v>
      </c>
    </row>
    <row r="117" spans="2:8" ht="47.25" x14ac:dyDescent="0.25">
      <c r="B117" s="14" t="s">
        <v>25</v>
      </c>
      <c r="C117" s="27"/>
      <c r="D117" s="17"/>
      <c r="E117" s="17" t="s">
        <v>26</v>
      </c>
      <c r="F117" s="20">
        <v>7473000</v>
      </c>
      <c r="G117" s="20">
        <f>-2655241+14473000</f>
        <v>11817759</v>
      </c>
      <c r="H117" s="20">
        <f>-6000+14473000</f>
        <v>14467000</v>
      </c>
    </row>
    <row r="118" spans="2:8" ht="31.5" x14ac:dyDescent="0.25">
      <c r="B118" s="38" t="s">
        <v>220</v>
      </c>
      <c r="C118" s="27"/>
      <c r="D118" s="17"/>
      <c r="E118" s="17"/>
      <c r="F118" s="20">
        <f>F119</f>
        <v>3400000</v>
      </c>
      <c r="G118" s="20">
        <f t="shared" ref="G118:H118" si="28">G119</f>
        <v>3400000</v>
      </c>
      <c r="H118" s="20">
        <f t="shared" si="28"/>
        <v>3400000</v>
      </c>
    </row>
    <row r="119" spans="2:8" ht="47.25" x14ac:dyDescent="0.25">
      <c r="B119" s="14" t="s">
        <v>25</v>
      </c>
      <c r="C119" s="27"/>
      <c r="D119" s="17"/>
      <c r="E119" s="17" t="s">
        <v>26</v>
      </c>
      <c r="F119" s="20">
        <v>3400000</v>
      </c>
      <c r="G119" s="20">
        <v>3400000</v>
      </c>
      <c r="H119" s="20">
        <v>3400000</v>
      </c>
    </row>
    <row r="120" spans="2:8" ht="31.5" x14ac:dyDescent="0.25">
      <c r="B120" s="38" t="s">
        <v>221</v>
      </c>
      <c r="C120" s="27"/>
      <c r="D120" s="17"/>
      <c r="E120" s="17"/>
      <c r="F120" s="20">
        <f>F121</f>
        <v>740000</v>
      </c>
      <c r="G120" s="20">
        <f t="shared" ref="G120:H120" si="29">G121</f>
        <v>740000</v>
      </c>
      <c r="H120" s="20">
        <f t="shared" si="29"/>
        <v>740000</v>
      </c>
    </row>
    <row r="121" spans="2:8" ht="47.25" x14ac:dyDescent="0.25">
      <c r="B121" s="14" t="s">
        <v>25</v>
      </c>
      <c r="C121" s="29"/>
      <c r="D121" s="17"/>
      <c r="E121" s="17" t="s">
        <v>26</v>
      </c>
      <c r="F121" s="20">
        <v>740000</v>
      </c>
      <c r="G121" s="20">
        <v>740000</v>
      </c>
      <c r="H121" s="20">
        <v>740000</v>
      </c>
    </row>
    <row r="122" spans="2:8" ht="47.25" x14ac:dyDescent="0.25">
      <c r="B122" s="38" t="s">
        <v>222</v>
      </c>
      <c r="C122" s="27"/>
      <c r="D122" s="17"/>
      <c r="E122" s="17"/>
      <c r="F122" s="20">
        <f>F123</f>
        <v>2250000</v>
      </c>
      <c r="G122" s="20">
        <f t="shared" ref="G122:H122" si="30">G123</f>
        <v>2250000</v>
      </c>
      <c r="H122" s="20">
        <f t="shared" si="30"/>
        <v>2250000</v>
      </c>
    </row>
    <row r="123" spans="2:8" ht="47.25" x14ac:dyDescent="0.25">
      <c r="B123" s="14" t="s">
        <v>25</v>
      </c>
      <c r="C123" s="27"/>
      <c r="D123" s="17"/>
      <c r="E123" s="17" t="s">
        <v>26</v>
      </c>
      <c r="F123" s="20">
        <v>2250000</v>
      </c>
      <c r="G123" s="20">
        <v>2250000</v>
      </c>
      <c r="H123" s="20">
        <v>2250000</v>
      </c>
    </row>
    <row r="124" spans="2:8" ht="63" x14ac:dyDescent="0.25">
      <c r="B124" s="12" t="s">
        <v>223</v>
      </c>
      <c r="C124" s="27"/>
      <c r="D124" s="15" t="s">
        <v>81</v>
      </c>
      <c r="E124" s="15"/>
      <c r="F124" s="18">
        <f>F125+F131</f>
        <v>850000</v>
      </c>
      <c r="G124" s="18">
        <f t="shared" ref="G124:H124" si="31">G125+G131</f>
        <v>850000</v>
      </c>
      <c r="H124" s="18">
        <f t="shared" si="31"/>
        <v>19797369</v>
      </c>
    </row>
    <row r="125" spans="2:8" ht="31.5" x14ac:dyDescent="0.25">
      <c r="B125" s="13" t="s">
        <v>82</v>
      </c>
      <c r="C125" s="29"/>
      <c r="D125" s="16" t="s">
        <v>83</v>
      </c>
      <c r="E125" s="16"/>
      <c r="F125" s="19">
        <f>F126</f>
        <v>850000</v>
      </c>
      <c r="G125" s="19">
        <f t="shared" ref="G125:H125" si="32">G126</f>
        <v>850000</v>
      </c>
      <c r="H125" s="19">
        <f t="shared" si="32"/>
        <v>850000</v>
      </c>
    </row>
    <row r="126" spans="2:8" ht="63" x14ac:dyDescent="0.25">
      <c r="B126" s="13" t="s">
        <v>84</v>
      </c>
      <c r="C126" s="27"/>
      <c r="D126" s="16" t="s">
        <v>85</v>
      </c>
      <c r="E126" s="16"/>
      <c r="F126" s="19">
        <f>F127+F129</f>
        <v>850000</v>
      </c>
      <c r="G126" s="19">
        <f t="shared" ref="G126:H126" si="33">G127+G129</f>
        <v>850000</v>
      </c>
      <c r="H126" s="19">
        <f t="shared" si="33"/>
        <v>850000</v>
      </c>
    </row>
    <row r="127" spans="2:8" ht="78.75" x14ac:dyDescent="0.25">
      <c r="B127" s="14" t="s">
        <v>224</v>
      </c>
      <c r="C127" s="27"/>
      <c r="D127" s="17" t="s">
        <v>86</v>
      </c>
      <c r="E127" s="17"/>
      <c r="F127" s="20">
        <f>F128</f>
        <v>850000</v>
      </c>
      <c r="G127" s="20">
        <f t="shared" ref="G127:H127" si="34">G128</f>
        <v>850000</v>
      </c>
      <c r="H127" s="20">
        <f t="shared" si="34"/>
        <v>850000</v>
      </c>
    </row>
    <row r="128" spans="2:8" ht="47.25" x14ac:dyDescent="0.25">
      <c r="B128" s="14" t="s">
        <v>25</v>
      </c>
      <c r="C128" s="27"/>
      <c r="D128" s="17"/>
      <c r="E128" s="17" t="s">
        <v>26</v>
      </c>
      <c r="F128" s="20">
        <v>850000</v>
      </c>
      <c r="G128" s="20">
        <v>850000</v>
      </c>
      <c r="H128" s="20">
        <v>850000</v>
      </c>
    </row>
    <row r="129" spans="2:8" ht="63" hidden="1" x14ac:dyDescent="0.25">
      <c r="B129" s="14" t="s">
        <v>225</v>
      </c>
      <c r="C129" s="27"/>
      <c r="D129" s="17" t="s">
        <v>226</v>
      </c>
      <c r="E129" s="17"/>
      <c r="F129" s="20"/>
      <c r="G129" s="30"/>
      <c r="H129" s="30"/>
    </row>
    <row r="130" spans="2:8" ht="47.25" hidden="1" x14ac:dyDescent="0.25">
      <c r="B130" s="14" t="s">
        <v>25</v>
      </c>
      <c r="C130" s="27"/>
      <c r="D130" s="17"/>
      <c r="E130" s="17" t="s">
        <v>26</v>
      </c>
      <c r="F130" s="20"/>
      <c r="G130" s="30"/>
      <c r="H130" s="30"/>
    </row>
    <row r="131" spans="2:8" ht="63" x14ac:dyDescent="0.25">
      <c r="B131" s="13" t="s">
        <v>227</v>
      </c>
      <c r="C131" s="27"/>
      <c r="D131" s="16" t="s">
        <v>89</v>
      </c>
      <c r="E131" s="16"/>
      <c r="F131" s="19">
        <f>F132+F137</f>
        <v>0</v>
      </c>
      <c r="G131" s="19">
        <f t="shared" ref="G131:H131" si="35">G132+G137</f>
        <v>0</v>
      </c>
      <c r="H131" s="19">
        <f t="shared" si="35"/>
        <v>18947369</v>
      </c>
    </row>
    <row r="132" spans="2:8" x14ac:dyDescent="0.25">
      <c r="B132" s="13" t="s">
        <v>90</v>
      </c>
      <c r="C132" s="27"/>
      <c r="D132" s="16" t="s">
        <v>91</v>
      </c>
      <c r="E132" s="16"/>
      <c r="F132" s="19">
        <f>F135+F133</f>
        <v>0</v>
      </c>
      <c r="G132" s="19">
        <f t="shared" ref="G132:H132" si="36">G135+G133</f>
        <v>0</v>
      </c>
      <c r="H132" s="19">
        <f t="shared" si="36"/>
        <v>18947369</v>
      </c>
    </row>
    <row r="133" spans="2:8" ht="45" x14ac:dyDescent="0.25">
      <c r="B133" s="39" t="s">
        <v>149</v>
      </c>
      <c r="C133" s="27"/>
      <c r="D133" s="17" t="s">
        <v>150</v>
      </c>
      <c r="E133" s="16"/>
      <c r="F133" s="19"/>
      <c r="G133" s="19"/>
      <c r="H133" s="19">
        <v>18000000</v>
      </c>
    </row>
    <row r="134" spans="2:8" ht="47.25" x14ac:dyDescent="0.25">
      <c r="B134" s="14" t="s">
        <v>25</v>
      </c>
      <c r="C134" s="27"/>
      <c r="D134" s="17"/>
      <c r="E134" s="17" t="s">
        <v>26</v>
      </c>
      <c r="F134" s="19"/>
      <c r="G134" s="19"/>
      <c r="H134" s="19">
        <v>18000000</v>
      </c>
    </row>
    <row r="135" spans="2:8" ht="47.25" x14ac:dyDescent="0.25">
      <c r="B135" s="14" t="s">
        <v>92</v>
      </c>
      <c r="C135" s="27"/>
      <c r="D135" s="17" t="s">
        <v>93</v>
      </c>
      <c r="E135" s="17"/>
      <c r="F135" s="20"/>
      <c r="G135" s="30"/>
      <c r="H135" s="30">
        <f>H136</f>
        <v>947369</v>
      </c>
    </row>
    <row r="136" spans="2:8" ht="47.25" x14ac:dyDescent="0.25">
      <c r="B136" s="14" t="s">
        <v>25</v>
      </c>
      <c r="C136" s="27"/>
      <c r="D136" s="17"/>
      <c r="E136" s="17" t="s">
        <v>26</v>
      </c>
      <c r="F136" s="20"/>
      <c r="G136" s="30"/>
      <c r="H136" s="30">
        <v>947369</v>
      </c>
    </row>
    <row r="137" spans="2:8" ht="31.5" hidden="1" x14ac:dyDescent="0.25">
      <c r="B137" s="13" t="s">
        <v>228</v>
      </c>
      <c r="C137" s="27"/>
      <c r="D137" s="16" t="s">
        <v>229</v>
      </c>
      <c r="E137" s="16"/>
      <c r="F137" s="19">
        <f>F138</f>
        <v>0</v>
      </c>
      <c r="G137" s="19">
        <f t="shared" ref="G137:H137" si="37">G138</f>
        <v>0</v>
      </c>
      <c r="H137" s="19">
        <f t="shared" si="37"/>
        <v>0</v>
      </c>
    </row>
    <row r="138" spans="2:8" ht="31.5" hidden="1" x14ac:dyDescent="0.25">
      <c r="B138" s="14" t="s">
        <v>230</v>
      </c>
      <c r="C138" s="29"/>
      <c r="D138" s="17" t="s">
        <v>231</v>
      </c>
      <c r="E138" s="17"/>
      <c r="F138" s="20"/>
      <c r="G138" s="30"/>
      <c r="H138" s="30"/>
    </row>
    <row r="139" spans="2:8" ht="47.25" hidden="1" x14ac:dyDescent="0.25">
      <c r="B139" s="14" t="s">
        <v>25</v>
      </c>
      <c r="C139" s="27"/>
      <c r="D139" s="17"/>
      <c r="E139" s="17" t="s">
        <v>26</v>
      </c>
      <c r="F139" s="20"/>
      <c r="G139" s="30"/>
      <c r="H139" s="30"/>
    </row>
    <row r="140" spans="2:8" ht="47.25" x14ac:dyDescent="0.25">
      <c r="B140" s="12" t="s">
        <v>232</v>
      </c>
      <c r="C140" s="27"/>
      <c r="D140" s="15" t="s">
        <v>94</v>
      </c>
      <c r="E140" s="15"/>
      <c r="F140" s="18">
        <f>F141</f>
        <v>39343935</v>
      </c>
      <c r="G140" s="18">
        <f t="shared" ref="G140:H141" si="38">G141</f>
        <v>35518619</v>
      </c>
      <c r="H140" s="18">
        <f t="shared" si="38"/>
        <v>35531619</v>
      </c>
    </row>
    <row r="141" spans="2:8" ht="47.25" x14ac:dyDescent="0.25">
      <c r="B141" s="13" t="s">
        <v>233</v>
      </c>
      <c r="C141" s="28"/>
      <c r="D141" s="16" t="s">
        <v>95</v>
      </c>
      <c r="E141" s="16"/>
      <c r="F141" s="19">
        <f>F142</f>
        <v>39343935</v>
      </c>
      <c r="G141" s="19">
        <f t="shared" si="38"/>
        <v>35518619</v>
      </c>
      <c r="H141" s="19">
        <f t="shared" si="38"/>
        <v>35531619</v>
      </c>
    </row>
    <row r="142" spans="2:8" ht="31.5" x14ac:dyDescent="0.25">
      <c r="B142" s="13" t="s">
        <v>96</v>
      </c>
      <c r="C142" s="27"/>
      <c r="D142" s="16" t="s">
        <v>97</v>
      </c>
      <c r="E142" s="16"/>
      <c r="F142" s="19">
        <f>F143+F145+F147+F149</f>
        <v>39343935</v>
      </c>
      <c r="G142" s="19">
        <f t="shared" ref="G142:H142" si="39">G143+G145+G147+G149</f>
        <v>35518619</v>
      </c>
      <c r="H142" s="19">
        <f t="shared" si="39"/>
        <v>35531619</v>
      </c>
    </row>
    <row r="143" spans="2:8" x14ac:dyDescent="0.25">
      <c r="B143" s="14" t="s">
        <v>96</v>
      </c>
      <c r="C143" s="29"/>
      <c r="D143" s="17" t="s">
        <v>98</v>
      </c>
      <c r="E143" s="17"/>
      <c r="F143" s="20">
        <f>F144</f>
        <v>16079072</v>
      </c>
      <c r="G143" s="20">
        <f t="shared" ref="G143:H143" si="40">G144</f>
        <v>17073756</v>
      </c>
      <c r="H143" s="20">
        <f t="shared" si="40"/>
        <v>17086756</v>
      </c>
    </row>
    <row r="144" spans="2:8" ht="47.25" x14ac:dyDescent="0.25">
      <c r="B144" s="14" t="s">
        <v>25</v>
      </c>
      <c r="C144" s="27"/>
      <c r="D144" s="17"/>
      <c r="E144" s="17" t="s">
        <v>26</v>
      </c>
      <c r="F144" s="20">
        <v>16079072</v>
      </c>
      <c r="G144" s="30">
        <v>17073756</v>
      </c>
      <c r="H144" s="30">
        <v>17086756</v>
      </c>
    </row>
    <row r="145" spans="2:8" ht="31.5" x14ac:dyDescent="0.25">
      <c r="B145" s="14" t="s">
        <v>99</v>
      </c>
      <c r="C145" s="27"/>
      <c r="D145" s="17" t="s">
        <v>100</v>
      </c>
      <c r="E145" s="17"/>
      <c r="F145" s="31">
        <v>17522619</v>
      </c>
      <c r="G145" s="31">
        <v>17522619</v>
      </c>
      <c r="H145" s="31">
        <v>17522619</v>
      </c>
    </row>
    <row r="146" spans="2:8" ht="47.25" x14ac:dyDescent="0.25">
      <c r="B146" s="14" t="s">
        <v>25</v>
      </c>
      <c r="C146" s="29"/>
      <c r="D146" s="17"/>
      <c r="E146" s="17" t="s">
        <v>26</v>
      </c>
      <c r="F146" s="31">
        <v>17522619</v>
      </c>
      <c r="G146" s="31">
        <v>17522619</v>
      </c>
      <c r="H146" s="31">
        <v>17522619</v>
      </c>
    </row>
    <row r="147" spans="2:8" ht="31.5" x14ac:dyDescent="0.25">
      <c r="B147" s="14" t="s">
        <v>234</v>
      </c>
      <c r="C147" s="27"/>
      <c r="D147" s="17" t="s">
        <v>235</v>
      </c>
      <c r="E147" s="17"/>
      <c r="F147" s="20">
        <f>F148</f>
        <v>922244</v>
      </c>
      <c r="G147" s="20">
        <f t="shared" ref="G147:H147" si="41">G148</f>
        <v>922244</v>
      </c>
      <c r="H147" s="20">
        <f t="shared" si="41"/>
        <v>922244</v>
      </c>
    </row>
    <row r="148" spans="2:8" ht="47.25" x14ac:dyDescent="0.25">
      <c r="B148" s="14" t="s">
        <v>25</v>
      </c>
      <c r="C148" s="27"/>
      <c r="D148" s="17"/>
      <c r="E148" s="17" t="s">
        <v>26</v>
      </c>
      <c r="F148" s="20">
        <v>922244</v>
      </c>
      <c r="G148" s="20">
        <v>922244</v>
      </c>
      <c r="H148" s="20">
        <v>922244</v>
      </c>
    </row>
    <row r="149" spans="2:8" ht="47.25" hidden="1" x14ac:dyDescent="0.25">
      <c r="B149" s="32" t="s">
        <v>362</v>
      </c>
      <c r="C149" s="28"/>
      <c r="D149" s="17" t="s">
        <v>236</v>
      </c>
      <c r="E149" s="17"/>
      <c r="F149" s="20">
        <v>4820000</v>
      </c>
      <c r="G149" s="30"/>
      <c r="H149" s="30"/>
    </row>
    <row r="150" spans="2:8" ht="47.25" hidden="1" x14ac:dyDescent="0.25">
      <c r="B150" s="14" t="s">
        <v>25</v>
      </c>
      <c r="C150" s="27"/>
      <c r="D150" s="17"/>
      <c r="E150" s="17" t="s">
        <v>26</v>
      </c>
      <c r="F150" s="20">
        <v>4820000</v>
      </c>
      <c r="G150" s="30"/>
      <c r="H150" s="30"/>
    </row>
    <row r="151" spans="2:8" ht="47.25" hidden="1" x14ac:dyDescent="0.25">
      <c r="B151" s="14" t="s">
        <v>237</v>
      </c>
      <c r="C151" s="29"/>
      <c r="D151" s="17" t="s">
        <v>238</v>
      </c>
      <c r="E151" s="17"/>
      <c r="F151" s="20">
        <f>F152</f>
        <v>253684</v>
      </c>
      <c r="G151" s="30"/>
      <c r="H151" s="30"/>
    </row>
    <row r="152" spans="2:8" ht="47.25" hidden="1" x14ac:dyDescent="0.25">
      <c r="B152" s="14" t="s">
        <v>25</v>
      </c>
      <c r="C152" s="27"/>
      <c r="D152" s="17"/>
      <c r="E152" s="17" t="s">
        <v>26</v>
      </c>
      <c r="F152" s="20">
        <v>253684</v>
      </c>
      <c r="G152" s="30"/>
      <c r="H152" s="30"/>
    </row>
    <row r="153" spans="2:8" ht="78.75" x14ac:dyDescent="0.25">
      <c r="B153" s="12" t="s">
        <v>239</v>
      </c>
      <c r="C153" s="27"/>
      <c r="D153" s="15" t="s">
        <v>240</v>
      </c>
      <c r="E153" s="15"/>
      <c r="F153" s="18">
        <f>F154</f>
        <v>715000</v>
      </c>
      <c r="G153" s="18">
        <f t="shared" ref="G153:H153" si="42">G154</f>
        <v>715000</v>
      </c>
      <c r="H153" s="18">
        <f t="shared" si="42"/>
        <v>715000</v>
      </c>
    </row>
    <row r="154" spans="2:8" ht="63" x14ac:dyDescent="0.25">
      <c r="B154" s="13" t="s">
        <v>241</v>
      </c>
      <c r="C154" s="29"/>
      <c r="D154" s="16" t="s">
        <v>242</v>
      </c>
      <c r="E154" s="16"/>
      <c r="F154" s="19">
        <f>F155+F160+F163</f>
        <v>715000</v>
      </c>
      <c r="G154" s="19">
        <f t="shared" ref="G154:H154" si="43">G155+G160+G163</f>
        <v>715000</v>
      </c>
      <c r="H154" s="19">
        <f t="shared" si="43"/>
        <v>715000</v>
      </c>
    </row>
    <row r="155" spans="2:8" x14ac:dyDescent="0.25">
      <c r="B155" s="13" t="s">
        <v>243</v>
      </c>
      <c r="C155" s="27"/>
      <c r="D155" s="16" t="s">
        <v>244</v>
      </c>
      <c r="E155" s="16"/>
      <c r="F155" s="19">
        <f>F156+F159</f>
        <v>670000</v>
      </c>
      <c r="G155" s="19">
        <f t="shared" ref="G155:H155" si="44">G156+G158</f>
        <v>670000</v>
      </c>
      <c r="H155" s="19">
        <f t="shared" si="44"/>
        <v>670000</v>
      </c>
    </row>
    <row r="156" spans="2:8" ht="31.5" x14ac:dyDescent="0.25">
      <c r="B156" s="14" t="s">
        <v>245</v>
      </c>
      <c r="C156" s="27"/>
      <c r="D156" s="17" t="s">
        <v>246</v>
      </c>
      <c r="E156" s="17"/>
      <c r="F156" s="20">
        <f>F157</f>
        <v>660000</v>
      </c>
      <c r="G156" s="20">
        <f t="shared" ref="G156:H156" si="45">G157</f>
        <v>660000</v>
      </c>
      <c r="H156" s="20">
        <f t="shared" si="45"/>
        <v>660000</v>
      </c>
    </row>
    <row r="157" spans="2:8" ht="47.25" x14ac:dyDescent="0.25">
      <c r="B157" s="14" t="s">
        <v>37</v>
      </c>
      <c r="C157" s="27"/>
      <c r="D157" s="17"/>
      <c r="E157" s="17" t="s">
        <v>9</v>
      </c>
      <c r="F157" s="20">
        <v>660000</v>
      </c>
      <c r="G157" s="20">
        <v>660000</v>
      </c>
      <c r="H157" s="20">
        <v>660000</v>
      </c>
    </row>
    <row r="158" spans="2:8" ht="31.5" x14ac:dyDescent="0.25">
      <c r="B158" s="14" t="s">
        <v>247</v>
      </c>
      <c r="C158" s="27"/>
      <c r="D158" s="17" t="s">
        <v>248</v>
      </c>
      <c r="E158" s="17"/>
      <c r="F158" s="40">
        <f>F159</f>
        <v>10000</v>
      </c>
      <c r="G158" s="40">
        <f t="shared" ref="G158:H158" si="46">G159</f>
        <v>10000</v>
      </c>
      <c r="H158" s="40">
        <f t="shared" si="46"/>
        <v>10000</v>
      </c>
    </row>
    <row r="159" spans="2:8" ht="47.25" x14ac:dyDescent="0.25">
      <c r="B159" s="14" t="s">
        <v>25</v>
      </c>
      <c r="C159" s="27"/>
      <c r="D159" s="17"/>
      <c r="E159" s="17" t="s">
        <v>26</v>
      </c>
      <c r="F159" s="20">
        <v>10000</v>
      </c>
      <c r="G159" s="20">
        <v>10000</v>
      </c>
      <c r="H159" s="20">
        <v>10000</v>
      </c>
    </row>
    <row r="160" spans="2:8" ht="63" x14ac:dyDescent="0.25">
      <c r="B160" s="13" t="s">
        <v>249</v>
      </c>
      <c r="C160" s="27"/>
      <c r="D160" s="16" t="s">
        <v>250</v>
      </c>
      <c r="E160" s="16"/>
      <c r="F160" s="19">
        <f>F161+F163</f>
        <v>25000</v>
      </c>
      <c r="G160" s="19">
        <f t="shared" ref="G160:H160" si="47">G161+G163</f>
        <v>25000</v>
      </c>
      <c r="H160" s="19">
        <f t="shared" si="47"/>
        <v>25000</v>
      </c>
    </row>
    <row r="161" spans="2:8" ht="63" x14ac:dyDescent="0.25">
      <c r="B161" s="14" t="s">
        <v>251</v>
      </c>
      <c r="C161" s="27"/>
      <c r="D161" s="17" t="s">
        <v>252</v>
      </c>
      <c r="E161" s="17"/>
      <c r="F161" s="20">
        <f>F162</f>
        <v>5000</v>
      </c>
      <c r="G161" s="20">
        <f t="shared" ref="G161:H161" si="48">G162</f>
        <v>5000</v>
      </c>
      <c r="H161" s="20">
        <f t="shared" si="48"/>
        <v>5000</v>
      </c>
    </row>
    <row r="162" spans="2:8" ht="47.25" x14ac:dyDescent="0.25">
      <c r="B162" s="14" t="s">
        <v>37</v>
      </c>
      <c r="C162" s="27"/>
      <c r="D162" s="17"/>
      <c r="E162" s="17" t="s">
        <v>9</v>
      </c>
      <c r="F162" s="20">
        <v>5000</v>
      </c>
      <c r="G162" s="20">
        <v>5000</v>
      </c>
      <c r="H162" s="20">
        <v>5000</v>
      </c>
    </row>
    <row r="163" spans="2:8" ht="47.25" x14ac:dyDescent="0.25">
      <c r="B163" s="13" t="s">
        <v>253</v>
      </c>
      <c r="C163" s="27"/>
      <c r="D163" s="16" t="s">
        <v>254</v>
      </c>
      <c r="E163" s="16"/>
      <c r="F163" s="19">
        <f>F164</f>
        <v>20000</v>
      </c>
      <c r="G163" s="19">
        <f t="shared" ref="G163:H164" si="49">G164</f>
        <v>20000</v>
      </c>
      <c r="H163" s="19">
        <f t="shared" si="49"/>
        <v>20000</v>
      </c>
    </row>
    <row r="164" spans="2:8" ht="47.25" x14ac:dyDescent="0.25">
      <c r="B164" s="14" t="s">
        <v>255</v>
      </c>
      <c r="C164" s="28"/>
      <c r="D164" s="17" t="s">
        <v>256</v>
      </c>
      <c r="E164" s="17"/>
      <c r="F164" s="20">
        <f>F165</f>
        <v>20000</v>
      </c>
      <c r="G164" s="20">
        <f t="shared" si="49"/>
        <v>20000</v>
      </c>
      <c r="H164" s="20">
        <f t="shared" si="49"/>
        <v>20000</v>
      </c>
    </row>
    <row r="165" spans="2:8" ht="47.25" x14ac:dyDescent="0.25">
      <c r="B165" s="14" t="s">
        <v>37</v>
      </c>
      <c r="C165" s="28"/>
      <c r="D165" s="17"/>
      <c r="E165" s="17" t="s">
        <v>9</v>
      </c>
      <c r="F165" s="20">
        <v>20000</v>
      </c>
      <c r="G165" s="20">
        <v>20000</v>
      </c>
      <c r="H165" s="20">
        <v>20000</v>
      </c>
    </row>
    <row r="166" spans="2:8" ht="78.75" x14ac:dyDescent="0.25">
      <c r="B166" s="12" t="s">
        <v>257</v>
      </c>
      <c r="C166" s="27"/>
      <c r="D166" s="15" t="s">
        <v>258</v>
      </c>
      <c r="E166" s="15"/>
      <c r="F166" s="18">
        <f>F167</f>
        <v>370000</v>
      </c>
      <c r="G166" s="18">
        <f t="shared" ref="G166:H167" si="50">G167</f>
        <v>370000</v>
      </c>
      <c r="H166" s="18">
        <f t="shared" si="50"/>
        <v>370000</v>
      </c>
    </row>
    <row r="167" spans="2:8" ht="47.25" x14ac:dyDescent="0.25">
      <c r="B167" s="13" t="s">
        <v>259</v>
      </c>
      <c r="C167" s="29"/>
      <c r="D167" s="16" t="s">
        <v>260</v>
      </c>
      <c r="E167" s="16"/>
      <c r="F167" s="19">
        <f>F168</f>
        <v>370000</v>
      </c>
      <c r="G167" s="19">
        <f t="shared" si="50"/>
        <v>370000</v>
      </c>
      <c r="H167" s="19">
        <f t="shared" si="50"/>
        <v>370000</v>
      </c>
    </row>
    <row r="168" spans="2:8" ht="47.25" x14ac:dyDescent="0.25">
      <c r="B168" s="13" t="s">
        <v>261</v>
      </c>
      <c r="C168" s="27"/>
      <c r="D168" s="16" t="s">
        <v>262</v>
      </c>
      <c r="E168" s="16"/>
      <c r="F168" s="19">
        <f>F169+F171</f>
        <v>370000</v>
      </c>
      <c r="G168" s="19">
        <f t="shared" ref="G168:H168" si="51">G169+G171</f>
        <v>370000</v>
      </c>
      <c r="H168" s="19">
        <f t="shared" si="51"/>
        <v>370000</v>
      </c>
    </row>
    <row r="169" spans="2:8" ht="47.25" x14ac:dyDescent="0.25">
      <c r="B169" s="14" t="s">
        <v>263</v>
      </c>
      <c r="C169" s="27"/>
      <c r="D169" s="17" t="s">
        <v>264</v>
      </c>
      <c r="E169" s="17"/>
      <c r="F169" s="20">
        <v>250000</v>
      </c>
      <c r="G169" s="20">
        <v>250000</v>
      </c>
      <c r="H169" s="20">
        <v>250000</v>
      </c>
    </row>
    <row r="170" spans="2:8" ht="47.25" x14ac:dyDescent="0.25">
      <c r="B170" s="14" t="s">
        <v>25</v>
      </c>
      <c r="C170" s="29"/>
      <c r="D170" s="17"/>
      <c r="E170" s="17" t="s">
        <v>26</v>
      </c>
      <c r="F170" s="20">
        <v>250000</v>
      </c>
      <c r="G170" s="20">
        <v>250000</v>
      </c>
      <c r="H170" s="20">
        <v>250000</v>
      </c>
    </row>
    <row r="171" spans="2:8" ht="63" x14ac:dyDescent="0.25">
      <c r="B171" s="14" t="s">
        <v>265</v>
      </c>
      <c r="C171" s="27"/>
      <c r="D171" s="17" t="s">
        <v>266</v>
      </c>
      <c r="E171" s="17"/>
      <c r="F171" s="20">
        <f>F172</f>
        <v>120000</v>
      </c>
      <c r="G171" s="20">
        <f t="shared" ref="G171:H171" si="52">G172</f>
        <v>120000</v>
      </c>
      <c r="H171" s="20">
        <f t="shared" si="52"/>
        <v>120000</v>
      </c>
    </row>
    <row r="172" spans="2:8" ht="47.25" x14ac:dyDescent="0.25">
      <c r="B172" s="14" t="s">
        <v>25</v>
      </c>
      <c r="C172" s="27"/>
      <c r="D172" s="17"/>
      <c r="E172" s="17" t="s">
        <v>26</v>
      </c>
      <c r="F172" s="20">
        <v>120000</v>
      </c>
      <c r="G172" s="20">
        <v>120000</v>
      </c>
      <c r="H172" s="20">
        <v>120000</v>
      </c>
    </row>
    <row r="173" spans="2:8" ht="47.25" x14ac:dyDescent="0.25">
      <c r="B173" s="12" t="s">
        <v>267</v>
      </c>
      <c r="C173" s="27"/>
      <c r="D173" s="15" t="s">
        <v>75</v>
      </c>
      <c r="E173" s="15"/>
      <c r="F173" s="18">
        <f>F174+F194</f>
        <v>46821043</v>
      </c>
      <c r="G173" s="18">
        <f>G174+G194</f>
        <v>64196354</v>
      </c>
      <c r="H173" s="18">
        <f>H174+H194</f>
        <v>57592357</v>
      </c>
    </row>
    <row r="174" spans="2:8" ht="47.25" x14ac:dyDescent="0.25">
      <c r="B174" s="13" t="s">
        <v>268</v>
      </c>
      <c r="C174" s="27"/>
      <c r="D174" s="16" t="s">
        <v>127</v>
      </c>
      <c r="E174" s="16"/>
      <c r="F174" s="19">
        <f>F175+F178+F183+F186+F189</f>
        <v>1788043</v>
      </c>
      <c r="G174" s="19">
        <f>G175+G178+G183+G186+G189</f>
        <v>25696354</v>
      </c>
      <c r="H174" s="19">
        <f>H175+H178+H183+H186+H189</f>
        <v>19092357</v>
      </c>
    </row>
    <row r="175" spans="2:8" ht="47.25" hidden="1" x14ac:dyDescent="0.25">
      <c r="B175" s="13" t="s">
        <v>269</v>
      </c>
      <c r="C175" s="27"/>
      <c r="D175" s="16" t="s">
        <v>270</v>
      </c>
      <c r="E175" s="16"/>
      <c r="F175" s="19">
        <f>F176</f>
        <v>1000000</v>
      </c>
      <c r="G175" s="19">
        <f t="shared" ref="G175:H175" si="53">G176</f>
        <v>0</v>
      </c>
      <c r="H175" s="19">
        <f t="shared" si="53"/>
        <v>0</v>
      </c>
    </row>
    <row r="176" spans="2:8" hidden="1" x14ac:dyDescent="0.25">
      <c r="B176" s="14" t="s">
        <v>271</v>
      </c>
      <c r="C176" s="27"/>
      <c r="D176" s="17" t="s">
        <v>272</v>
      </c>
      <c r="E176" s="17"/>
      <c r="F176" s="20">
        <f>F177</f>
        <v>1000000</v>
      </c>
      <c r="G176" s="30"/>
      <c r="H176" s="30"/>
    </row>
    <row r="177" spans="2:8" ht="47.25" hidden="1" x14ac:dyDescent="0.25">
      <c r="B177" s="14" t="s">
        <v>37</v>
      </c>
      <c r="C177" s="28"/>
      <c r="D177" s="17"/>
      <c r="E177" s="17" t="s">
        <v>9</v>
      </c>
      <c r="F177" s="20">
        <v>1000000</v>
      </c>
      <c r="G177" s="30"/>
      <c r="H177" s="30"/>
    </row>
    <row r="178" spans="2:8" ht="47.25" x14ac:dyDescent="0.25">
      <c r="B178" s="13" t="s">
        <v>128</v>
      </c>
      <c r="C178" s="28"/>
      <c r="D178" s="16" t="s">
        <v>129</v>
      </c>
      <c r="E178" s="16"/>
      <c r="F178" s="19">
        <f>F179+F181</f>
        <v>740000</v>
      </c>
      <c r="G178" s="19">
        <f t="shared" ref="G178:H178" si="54">G179+G181</f>
        <v>740000</v>
      </c>
      <c r="H178" s="19">
        <f t="shared" si="54"/>
        <v>740000</v>
      </c>
    </row>
    <row r="179" spans="2:8" x14ac:dyDescent="0.25">
      <c r="B179" s="14" t="s">
        <v>273</v>
      </c>
      <c r="C179" s="27"/>
      <c r="D179" s="17" t="s">
        <v>274</v>
      </c>
      <c r="E179" s="17"/>
      <c r="F179" s="20">
        <f>F180</f>
        <v>500000</v>
      </c>
      <c r="G179" s="20">
        <f t="shared" ref="G179:H179" si="55">G180</f>
        <v>500000</v>
      </c>
      <c r="H179" s="20">
        <f t="shared" si="55"/>
        <v>500000</v>
      </c>
    </row>
    <row r="180" spans="2:8" ht="47.25" x14ac:dyDescent="0.25">
      <c r="B180" s="14" t="s">
        <v>37</v>
      </c>
      <c r="C180" s="29"/>
      <c r="D180" s="17"/>
      <c r="E180" s="17" t="s">
        <v>9</v>
      </c>
      <c r="F180" s="20">
        <v>500000</v>
      </c>
      <c r="G180" s="20">
        <v>500000</v>
      </c>
      <c r="H180" s="20">
        <v>500000</v>
      </c>
    </row>
    <row r="181" spans="2:8" ht="94.5" x14ac:dyDescent="0.25">
      <c r="B181" s="14" t="s">
        <v>130</v>
      </c>
      <c r="C181" s="27"/>
      <c r="D181" s="17" t="s">
        <v>131</v>
      </c>
      <c r="E181" s="17"/>
      <c r="F181" s="20">
        <v>240000</v>
      </c>
      <c r="G181" s="30">
        <v>240000</v>
      </c>
      <c r="H181" s="30">
        <v>240000</v>
      </c>
    </row>
    <row r="182" spans="2:8" ht="47.25" x14ac:dyDescent="0.25">
      <c r="B182" s="14" t="s">
        <v>25</v>
      </c>
      <c r="C182" s="27"/>
      <c r="D182" s="17"/>
      <c r="E182" s="17" t="s">
        <v>26</v>
      </c>
      <c r="F182" s="20">
        <v>240000</v>
      </c>
      <c r="G182" s="30">
        <v>240000</v>
      </c>
      <c r="H182" s="30">
        <v>240000</v>
      </c>
    </row>
    <row r="183" spans="2:8" ht="31.5" x14ac:dyDescent="0.25">
      <c r="B183" s="13" t="s">
        <v>152</v>
      </c>
      <c r="C183" s="27"/>
      <c r="D183" s="16" t="s">
        <v>153</v>
      </c>
      <c r="E183" s="16"/>
      <c r="F183" s="19">
        <f>F184</f>
        <v>48043</v>
      </c>
      <c r="G183" s="19">
        <f t="shared" ref="G183:H184" si="56">G184</f>
        <v>48320</v>
      </c>
      <c r="H183" s="19">
        <f t="shared" si="56"/>
        <v>49199</v>
      </c>
    </row>
    <row r="184" spans="2:8" ht="31.5" x14ac:dyDescent="0.25">
      <c r="B184" s="14" t="s">
        <v>154</v>
      </c>
      <c r="C184" s="27"/>
      <c r="D184" s="17" t="s">
        <v>155</v>
      </c>
      <c r="E184" s="17"/>
      <c r="F184" s="20">
        <f>F185</f>
        <v>48043</v>
      </c>
      <c r="G184" s="20">
        <f t="shared" si="56"/>
        <v>48320</v>
      </c>
      <c r="H184" s="20">
        <f t="shared" si="56"/>
        <v>49199</v>
      </c>
    </row>
    <row r="185" spans="2:8" ht="47.25" x14ac:dyDescent="0.25">
      <c r="B185" s="14" t="s">
        <v>37</v>
      </c>
      <c r="C185" s="27"/>
      <c r="D185" s="17"/>
      <c r="E185" s="17" t="s">
        <v>9</v>
      </c>
      <c r="F185" s="20">
        <f>12323+33317+2403</f>
        <v>48043</v>
      </c>
      <c r="G185" s="30">
        <f>12853+33051+2416</f>
        <v>48320</v>
      </c>
      <c r="H185" s="30">
        <f>13087+33652+2460</f>
        <v>49199</v>
      </c>
    </row>
    <row r="186" spans="2:8" ht="31.5" x14ac:dyDescent="0.25">
      <c r="B186" s="13" t="s">
        <v>275</v>
      </c>
      <c r="C186" s="29"/>
      <c r="D186" s="16" t="s">
        <v>276</v>
      </c>
      <c r="E186" s="16"/>
      <c r="F186" s="19">
        <f>F187</f>
        <v>0</v>
      </c>
      <c r="G186" s="19">
        <f t="shared" ref="G186:H186" si="57">G187</f>
        <v>0</v>
      </c>
      <c r="H186" s="19">
        <f t="shared" si="57"/>
        <v>0</v>
      </c>
    </row>
    <row r="187" spans="2:8" ht="31.5" x14ac:dyDescent="0.25">
      <c r="B187" s="14" t="s">
        <v>277</v>
      </c>
      <c r="C187" s="27"/>
      <c r="D187" s="17" t="s">
        <v>278</v>
      </c>
      <c r="E187" s="17"/>
      <c r="F187" s="20"/>
      <c r="G187" s="30"/>
      <c r="H187" s="30"/>
    </row>
    <row r="188" spans="2:8" ht="47.25" x14ac:dyDescent="0.25">
      <c r="B188" s="14" t="s">
        <v>37</v>
      </c>
      <c r="C188" s="27"/>
      <c r="D188" s="17"/>
      <c r="E188" s="17" t="s">
        <v>9</v>
      </c>
      <c r="F188" s="20"/>
      <c r="G188" s="30"/>
      <c r="H188" s="30"/>
    </row>
    <row r="189" spans="2:8" ht="31.5" x14ac:dyDescent="0.25">
      <c r="B189" s="13" t="s">
        <v>279</v>
      </c>
      <c r="C189" s="29"/>
      <c r="D189" s="17" t="s">
        <v>156</v>
      </c>
      <c r="E189" s="17"/>
      <c r="F189" s="20">
        <f>F190+F192</f>
        <v>0</v>
      </c>
      <c r="G189" s="20">
        <f t="shared" ref="G189:H189" si="58">G190+G192</f>
        <v>24908034</v>
      </c>
      <c r="H189" s="20">
        <f t="shared" si="58"/>
        <v>18303158</v>
      </c>
    </row>
    <row r="190" spans="2:8" ht="78.75" x14ac:dyDescent="0.25">
      <c r="B190" s="14" t="s">
        <v>363</v>
      </c>
      <c r="C190" s="27"/>
      <c r="D190" s="17" t="s">
        <v>280</v>
      </c>
      <c r="E190" s="17"/>
      <c r="F190" s="20"/>
      <c r="G190" s="30">
        <f>G191</f>
        <v>6720776</v>
      </c>
      <c r="H190" s="30">
        <f>H191</f>
        <v>18303158</v>
      </c>
    </row>
    <row r="191" spans="2:8" ht="47.25" x14ac:dyDescent="0.25">
      <c r="B191" s="14" t="s">
        <v>37</v>
      </c>
      <c r="C191" s="27"/>
      <c r="D191" s="17"/>
      <c r="E191" s="17" t="s">
        <v>9</v>
      </c>
      <c r="F191" s="20"/>
      <c r="G191" s="30">
        <f>319237+6065500+336039</f>
        <v>6720776</v>
      </c>
      <c r="H191" s="30">
        <f>869400+16518600+915158</f>
        <v>18303158</v>
      </c>
    </row>
    <row r="192" spans="2:8" ht="31.5" x14ac:dyDescent="0.25">
      <c r="B192" s="32" t="s">
        <v>364</v>
      </c>
      <c r="C192" s="28"/>
      <c r="D192" s="17" t="s">
        <v>281</v>
      </c>
      <c r="E192" s="17"/>
      <c r="F192" s="20"/>
      <c r="G192" s="30">
        <f>G193</f>
        <v>18187258</v>
      </c>
      <c r="H192" s="30"/>
    </row>
    <row r="193" spans="2:8" ht="47.25" x14ac:dyDescent="0.25">
      <c r="B193" s="14" t="s">
        <v>37</v>
      </c>
      <c r="C193" s="27"/>
      <c r="D193" s="17"/>
      <c r="E193" s="17" t="s">
        <v>9</v>
      </c>
      <c r="F193" s="20"/>
      <c r="G193" s="30">
        <f>863895+16414000+909363</f>
        <v>18187258</v>
      </c>
      <c r="H193" s="30"/>
    </row>
    <row r="194" spans="2:8" ht="47.25" x14ac:dyDescent="0.25">
      <c r="B194" s="13" t="s">
        <v>282</v>
      </c>
      <c r="C194" s="29"/>
      <c r="D194" s="16" t="s">
        <v>76</v>
      </c>
      <c r="E194" s="16"/>
      <c r="F194" s="19">
        <f>F195</f>
        <v>45033000</v>
      </c>
      <c r="G194" s="19">
        <f t="shared" ref="G194:H194" si="59">G195</f>
        <v>38500000</v>
      </c>
      <c r="H194" s="19">
        <f t="shared" si="59"/>
        <v>38500000</v>
      </c>
    </row>
    <row r="195" spans="2:8" ht="31.5" x14ac:dyDescent="0.25">
      <c r="B195" s="13" t="s">
        <v>77</v>
      </c>
      <c r="C195" s="27"/>
      <c r="D195" s="16" t="s">
        <v>78</v>
      </c>
      <c r="E195" s="16"/>
      <c r="F195" s="19">
        <f>F196+F198+F200</f>
        <v>45033000</v>
      </c>
      <c r="G195" s="19">
        <f t="shared" ref="G195:H195" si="60">G196+G198+G200</f>
        <v>38500000</v>
      </c>
      <c r="H195" s="19">
        <f t="shared" si="60"/>
        <v>38500000</v>
      </c>
    </row>
    <row r="196" spans="2:8" ht="47.25" x14ac:dyDescent="0.25">
      <c r="B196" s="14" t="s">
        <v>132</v>
      </c>
      <c r="C196" s="27"/>
      <c r="D196" s="17" t="s">
        <v>133</v>
      </c>
      <c r="E196" s="17"/>
      <c r="F196" s="20">
        <f>F197</f>
        <v>36000000</v>
      </c>
      <c r="G196" s="20">
        <f t="shared" ref="G196:H196" si="61">G197</f>
        <v>30000000</v>
      </c>
      <c r="H196" s="20">
        <f t="shared" si="61"/>
        <v>30000000</v>
      </c>
    </row>
    <row r="197" spans="2:8" ht="47.25" x14ac:dyDescent="0.25">
      <c r="B197" s="14" t="s">
        <v>37</v>
      </c>
      <c r="C197" s="27"/>
      <c r="D197" s="17"/>
      <c r="E197" s="17" t="s">
        <v>9</v>
      </c>
      <c r="F197" s="20">
        <v>36000000</v>
      </c>
      <c r="G197" s="30">
        <v>30000000</v>
      </c>
      <c r="H197" s="30">
        <v>30000000</v>
      </c>
    </row>
    <row r="198" spans="2:8" ht="31.5" x14ac:dyDescent="0.25">
      <c r="B198" s="14" t="s">
        <v>134</v>
      </c>
      <c r="C198" s="27"/>
      <c r="D198" s="17" t="s">
        <v>135</v>
      </c>
      <c r="E198" s="17"/>
      <c r="F198" s="20">
        <f>F199</f>
        <v>6221000</v>
      </c>
      <c r="G198" s="20">
        <f t="shared" ref="G198:H198" si="62">G199</f>
        <v>6000000</v>
      </c>
      <c r="H198" s="20">
        <f t="shared" si="62"/>
        <v>6000000</v>
      </c>
    </row>
    <row r="199" spans="2:8" ht="47.25" x14ac:dyDescent="0.25">
      <c r="B199" s="14" t="s">
        <v>37</v>
      </c>
      <c r="C199" s="27"/>
      <c r="D199" s="17"/>
      <c r="E199" s="17" t="s">
        <v>9</v>
      </c>
      <c r="F199" s="20">
        <v>6221000</v>
      </c>
      <c r="G199" s="30">
        <v>6000000</v>
      </c>
      <c r="H199" s="30">
        <v>6000000</v>
      </c>
    </row>
    <row r="200" spans="2:8" ht="31.5" x14ac:dyDescent="0.25">
      <c r="B200" s="14" t="s">
        <v>79</v>
      </c>
      <c r="C200" s="27"/>
      <c r="D200" s="17" t="s">
        <v>80</v>
      </c>
      <c r="E200" s="17"/>
      <c r="F200" s="20">
        <f>F201</f>
        <v>2812000</v>
      </c>
      <c r="G200" s="20">
        <f t="shared" ref="G200:H200" si="63">G201</f>
        <v>2500000</v>
      </c>
      <c r="H200" s="20">
        <f t="shared" si="63"/>
        <v>2500000</v>
      </c>
    </row>
    <row r="201" spans="2:8" ht="47.25" x14ac:dyDescent="0.25">
      <c r="B201" s="14" t="s">
        <v>37</v>
      </c>
      <c r="C201" s="27"/>
      <c r="D201" s="17"/>
      <c r="E201" s="17" t="s">
        <v>9</v>
      </c>
      <c r="F201" s="20">
        <v>2812000</v>
      </c>
      <c r="G201" s="30">
        <v>2500000</v>
      </c>
      <c r="H201" s="30">
        <v>2500000</v>
      </c>
    </row>
    <row r="202" spans="2:8" ht="63" x14ac:dyDescent="0.25">
      <c r="B202" s="13" t="s">
        <v>283</v>
      </c>
      <c r="C202" s="27"/>
      <c r="D202" s="16" t="s">
        <v>284</v>
      </c>
      <c r="E202" s="16"/>
      <c r="F202" s="19">
        <f>F203</f>
        <v>50000</v>
      </c>
      <c r="G202" s="19">
        <f t="shared" ref="G202:H204" si="64">G203</f>
        <v>50000</v>
      </c>
      <c r="H202" s="19">
        <f t="shared" si="64"/>
        <v>50000</v>
      </c>
    </row>
    <row r="203" spans="2:8" ht="47.25" x14ac:dyDescent="0.25">
      <c r="B203" s="13" t="s">
        <v>285</v>
      </c>
      <c r="C203" s="29"/>
      <c r="D203" s="16" t="s">
        <v>286</v>
      </c>
      <c r="E203" s="16"/>
      <c r="F203" s="19">
        <f>F204</f>
        <v>50000</v>
      </c>
      <c r="G203" s="19">
        <f t="shared" si="64"/>
        <v>50000</v>
      </c>
      <c r="H203" s="19">
        <f t="shared" si="64"/>
        <v>50000</v>
      </c>
    </row>
    <row r="204" spans="2:8" ht="47.25" x14ac:dyDescent="0.25">
      <c r="B204" s="14" t="s">
        <v>287</v>
      </c>
      <c r="C204" s="27"/>
      <c r="D204" s="17" t="s">
        <v>288</v>
      </c>
      <c r="E204" s="17"/>
      <c r="F204" s="20">
        <f>F205</f>
        <v>50000</v>
      </c>
      <c r="G204" s="20">
        <f t="shared" si="64"/>
        <v>50000</v>
      </c>
      <c r="H204" s="20">
        <f t="shared" si="64"/>
        <v>50000</v>
      </c>
    </row>
    <row r="205" spans="2:8" ht="47.25" x14ac:dyDescent="0.25">
      <c r="B205" s="14" t="s">
        <v>25</v>
      </c>
      <c r="C205" s="27"/>
      <c r="D205" s="17"/>
      <c r="E205" s="17" t="s">
        <v>26</v>
      </c>
      <c r="F205" s="20">
        <v>50000</v>
      </c>
      <c r="G205" s="20">
        <v>50000</v>
      </c>
      <c r="H205" s="20">
        <v>50000</v>
      </c>
    </row>
    <row r="206" spans="2:8" ht="63" x14ac:dyDescent="0.25">
      <c r="B206" s="12" t="s">
        <v>289</v>
      </c>
      <c r="C206" s="27"/>
      <c r="D206" s="15" t="s">
        <v>290</v>
      </c>
      <c r="E206" s="15"/>
      <c r="F206" s="18">
        <f>F207</f>
        <v>399000</v>
      </c>
      <c r="G206" s="18">
        <f t="shared" ref="G206:H209" si="65">G207</f>
        <v>399000</v>
      </c>
      <c r="H206" s="18">
        <f t="shared" si="65"/>
        <v>399000</v>
      </c>
    </row>
    <row r="207" spans="2:8" ht="63" x14ac:dyDescent="0.25">
      <c r="B207" s="13" t="s">
        <v>291</v>
      </c>
      <c r="C207" s="27"/>
      <c r="D207" s="16" t="s">
        <v>292</v>
      </c>
      <c r="E207" s="16"/>
      <c r="F207" s="19">
        <f>F208</f>
        <v>399000</v>
      </c>
      <c r="G207" s="19">
        <f t="shared" si="65"/>
        <v>399000</v>
      </c>
      <c r="H207" s="19">
        <f t="shared" si="65"/>
        <v>399000</v>
      </c>
    </row>
    <row r="208" spans="2:8" ht="63" x14ac:dyDescent="0.25">
      <c r="B208" s="13" t="s">
        <v>293</v>
      </c>
      <c r="C208" s="27"/>
      <c r="D208" s="16" t="s">
        <v>294</v>
      </c>
      <c r="E208" s="16"/>
      <c r="F208" s="19">
        <f>F209</f>
        <v>399000</v>
      </c>
      <c r="G208" s="19">
        <f t="shared" si="65"/>
        <v>399000</v>
      </c>
      <c r="H208" s="19">
        <f t="shared" si="65"/>
        <v>399000</v>
      </c>
    </row>
    <row r="209" spans="2:8" ht="63" x14ac:dyDescent="0.25">
      <c r="B209" s="14" t="s">
        <v>293</v>
      </c>
      <c r="C209" s="27"/>
      <c r="D209" s="17" t="s">
        <v>295</v>
      </c>
      <c r="E209" s="17"/>
      <c r="F209" s="20">
        <f>F210</f>
        <v>399000</v>
      </c>
      <c r="G209" s="20">
        <f t="shared" si="65"/>
        <v>399000</v>
      </c>
      <c r="H209" s="20">
        <f t="shared" si="65"/>
        <v>399000</v>
      </c>
    </row>
    <row r="210" spans="2:8" ht="47.25" x14ac:dyDescent="0.25">
      <c r="B210" s="14" t="s">
        <v>37</v>
      </c>
      <c r="C210" s="27"/>
      <c r="D210" s="17"/>
      <c r="E210" s="17" t="s">
        <v>9</v>
      </c>
      <c r="F210" s="20">
        <v>399000</v>
      </c>
      <c r="G210" s="20">
        <v>399000</v>
      </c>
      <c r="H210" s="20">
        <v>399000</v>
      </c>
    </row>
    <row r="211" spans="2:8" ht="63" x14ac:dyDescent="0.25">
      <c r="B211" s="12" t="s">
        <v>296</v>
      </c>
      <c r="C211" s="27"/>
      <c r="D211" s="15" t="s">
        <v>297</v>
      </c>
      <c r="E211" s="15"/>
      <c r="F211" s="18">
        <f>F212</f>
        <v>303813</v>
      </c>
      <c r="G211" s="18">
        <f t="shared" ref="G211:H212" si="66">G212</f>
        <v>303813</v>
      </c>
      <c r="H211" s="18">
        <f t="shared" si="66"/>
        <v>303813</v>
      </c>
    </row>
    <row r="212" spans="2:8" ht="47.25" x14ac:dyDescent="0.25">
      <c r="B212" s="13" t="s">
        <v>298</v>
      </c>
      <c r="C212" s="27"/>
      <c r="D212" s="16" t="s">
        <v>299</v>
      </c>
      <c r="E212" s="16"/>
      <c r="F212" s="19">
        <f>F213</f>
        <v>303813</v>
      </c>
      <c r="G212" s="19">
        <f t="shared" si="66"/>
        <v>303813</v>
      </c>
      <c r="H212" s="19">
        <f t="shared" si="66"/>
        <v>303813</v>
      </c>
    </row>
    <row r="213" spans="2:8" ht="63" x14ac:dyDescent="0.25">
      <c r="B213" s="13" t="s">
        <v>300</v>
      </c>
      <c r="C213" s="27"/>
      <c r="D213" s="16" t="s">
        <v>301</v>
      </c>
      <c r="E213" s="16"/>
      <c r="F213" s="19">
        <f>F214+F216+F218</f>
        <v>303813</v>
      </c>
      <c r="G213" s="19">
        <f t="shared" ref="G213:H213" si="67">G214+G216+G218</f>
        <v>303813</v>
      </c>
      <c r="H213" s="19">
        <f t="shared" si="67"/>
        <v>303813</v>
      </c>
    </row>
    <row r="214" spans="2:8" ht="47.25" x14ac:dyDescent="0.25">
      <c r="B214" s="14" t="s">
        <v>302</v>
      </c>
      <c r="C214" s="27"/>
      <c r="D214" s="17" t="s">
        <v>303</v>
      </c>
      <c r="E214" s="17"/>
      <c r="F214" s="20">
        <f>F215</f>
        <v>80000</v>
      </c>
      <c r="G214" s="20">
        <f t="shared" ref="G214:H214" si="68">G215</f>
        <v>80000</v>
      </c>
      <c r="H214" s="20">
        <f t="shared" si="68"/>
        <v>80000</v>
      </c>
    </row>
    <row r="215" spans="2:8" ht="47.25" x14ac:dyDescent="0.25">
      <c r="B215" s="14" t="s">
        <v>25</v>
      </c>
      <c r="C215" s="27"/>
      <c r="D215" s="17"/>
      <c r="E215" s="17" t="s">
        <v>26</v>
      </c>
      <c r="F215" s="20">
        <v>80000</v>
      </c>
      <c r="G215" s="20">
        <v>80000</v>
      </c>
      <c r="H215" s="20">
        <v>80000</v>
      </c>
    </row>
    <row r="216" spans="2:8" ht="94.5" x14ac:dyDescent="0.25">
      <c r="B216" s="32" t="s">
        <v>365</v>
      </c>
      <c r="C216" s="27"/>
      <c r="D216" s="17" t="s">
        <v>304</v>
      </c>
      <c r="E216" s="17"/>
      <c r="F216" s="31">
        <v>212622</v>
      </c>
      <c r="G216" s="31">
        <v>212622</v>
      </c>
      <c r="H216" s="31">
        <v>212622</v>
      </c>
    </row>
    <row r="217" spans="2:8" x14ac:dyDescent="0.25">
      <c r="B217" s="14" t="s">
        <v>58</v>
      </c>
      <c r="C217" s="27"/>
      <c r="D217" s="17"/>
      <c r="E217" s="17">
        <v>800</v>
      </c>
      <c r="F217" s="31">
        <v>212622</v>
      </c>
      <c r="G217" s="31">
        <v>212622</v>
      </c>
      <c r="H217" s="31">
        <v>212622</v>
      </c>
    </row>
    <row r="218" spans="2:8" ht="110.25" x14ac:dyDescent="0.25">
      <c r="B218" s="14" t="s">
        <v>305</v>
      </c>
      <c r="C218" s="28"/>
      <c r="D218" s="17" t="s">
        <v>306</v>
      </c>
      <c r="E218" s="17"/>
      <c r="F218" s="20">
        <f>F219</f>
        <v>11191</v>
      </c>
      <c r="G218" s="20">
        <f t="shared" ref="G218:H218" si="69">G219</f>
        <v>11191</v>
      </c>
      <c r="H218" s="20">
        <f t="shared" si="69"/>
        <v>11191</v>
      </c>
    </row>
    <row r="219" spans="2:8" x14ac:dyDescent="0.25">
      <c r="B219" s="14" t="s">
        <v>58</v>
      </c>
      <c r="C219" s="28"/>
      <c r="D219" s="17"/>
      <c r="E219" s="17">
        <v>800</v>
      </c>
      <c r="F219" s="20">
        <v>11191</v>
      </c>
      <c r="G219" s="20">
        <v>11191</v>
      </c>
      <c r="H219" s="20">
        <v>11191</v>
      </c>
    </row>
    <row r="220" spans="2:8" ht="47.25" x14ac:dyDescent="0.25">
      <c r="B220" s="12" t="s">
        <v>307</v>
      </c>
      <c r="C220" s="27"/>
      <c r="D220" s="15" t="s">
        <v>308</v>
      </c>
      <c r="E220" s="15"/>
      <c r="F220" s="18">
        <f>F221</f>
        <v>90000</v>
      </c>
      <c r="G220" s="18">
        <f t="shared" ref="G220:H223" si="70">G221</f>
        <v>90000</v>
      </c>
      <c r="H220" s="18">
        <f t="shared" si="70"/>
        <v>90000</v>
      </c>
    </row>
    <row r="221" spans="2:8" ht="47.25" x14ac:dyDescent="0.25">
      <c r="B221" s="13" t="s">
        <v>309</v>
      </c>
      <c r="C221" s="29"/>
      <c r="D221" s="16" t="s">
        <v>310</v>
      </c>
      <c r="E221" s="16"/>
      <c r="F221" s="19">
        <f>F222</f>
        <v>90000</v>
      </c>
      <c r="G221" s="19">
        <f t="shared" si="70"/>
        <v>90000</v>
      </c>
      <c r="H221" s="19">
        <f t="shared" si="70"/>
        <v>90000</v>
      </c>
    </row>
    <row r="222" spans="2:8" ht="78.75" x14ac:dyDescent="0.25">
      <c r="B222" s="13" t="s">
        <v>311</v>
      </c>
      <c r="C222" s="27"/>
      <c r="D222" s="16" t="s">
        <v>312</v>
      </c>
      <c r="E222" s="16"/>
      <c r="F222" s="19">
        <f>F223</f>
        <v>90000</v>
      </c>
      <c r="G222" s="19">
        <f t="shared" si="70"/>
        <v>90000</v>
      </c>
      <c r="H222" s="19">
        <f t="shared" si="70"/>
        <v>90000</v>
      </c>
    </row>
    <row r="223" spans="2:8" ht="47.25" x14ac:dyDescent="0.25">
      <c r="B223" s="14" t="s">
        <v>313</v>
      </c>
      <c r="C223" s="27"/>
      <c r="D223" s="17" t="s">
        <v>314</v>
      </c>
      <c r="E223" s="17"/>
      <c r="F223" s="20">
        <f>F224</f>
        <v>90000</v>
      </c>
      <c r="G223" s="20">
        <f t="shared" si="70"/>
        <v>90000</v>
      </c>
      <c r="H223" s="20">
        <f t="shared" si="70"/>
        <v>90000</v>
      </c>
    </row>
    <row r="224" spans="2:8" ht="47.25" x14ac:dyDescent="0.25">
      <c r="B224" s="14" t="s">
        <v>37</v>
      </c>
      <c r="C224" s="28"/>
      <c r="D224" s="17"/>
      <c r="E224" s="17" t="s">
        <v>9</v>
      </c>
      <c r="F224" s="20">
        <v>90000</v>
      </c>
      <c r="G224" s="20">
        <v>90000</v>
      </c>
      <c r="H224" s="20">
        <v>90000</v>
      </c>
    </row>
    <row r="225" spans="2:8" ht="47.25" x14ac:dyDescent="0.25">
      <c r="B225" s="12" t="s">
        <v>315</v>
      </c>
      <c r="C225" s="27"/>
      <c r="D225" s="15" t="s">
        <v>316</v>
      </c>
      <c r="E225" s="15"/>
      <c r="F225" s="18">
        <f>F226</f>
        <v>800000</v>
      </c>
      <c r="G225" s="18">
        <f t="shared" ref="G225:H226" si="71">G226</f>
        <v>800000</v>
      </c>
      <c r="H225" s="18">
        <f t="shared" si="71"/>
        <v>800000</v>
      </c>
    </row>
    <row r="226" spans="2:8" ht="47.25" x14ac:dyDescent="0.25">
      <c r="B226" s="13" t="s">
        <v>317</v>
      </c>
      <c r="C226" s="29"/>
      <c r="D226" s="16" t="s">
        <v>318</v>
      </c>
      <c r="E226" s="16"/>
      <c r="F226" s="19">
        <f>F227</f>
        <v>800000</v>
      </c>
      <c r="G226" s="19">
        <f t="shared" si="71"/>
        <v>800000</v>
      </c>
      <c r="H226" s="19">
        <f t="shared" si="71"/>
        <v>800000</v>
      </c>
    </row>
    <row r="227" spans="2:8" ht="31.5" x14ac:dyDescent="0.25">
      <c r="B227" s="13" t="s">
        <v>319</v>
      </c>
      <c r="C227" s="27"/>
      <c r="D227" s="16" t="s">
        <v>320</v>
      </c>
      <c r="E227" s="16"/>
      <c r="F227" s="19">
        <f>F228+F230</f>
        <v>800000</v>
      </c>
      <c r="G227" s="19">
        <f t="shared" ref="G227:H227" si="72">G228+G230</f>
        <v>800000</v>
      </c>
      <c r="H227" s="19">
        <f t="shared" si="72"/>
        <v>800000</v>
      </c>
    </row>
    <row r="228" spans="2:8" ht="31.5" x14ac:dyDescent="0.25">
      <c r="B228" s="14" t="s">
        <v>321</v>
      </c>
      <c r="C228" s="27"/>
      <c r="D228" s="17" t="s">
        <v>322</v>
      </c>
      <c r="E228" s="17"/>
      <c r="F228" s="20">
        <f>F229</f>
        <v>600000</v>
      </c>
      <c r="G228" s="20">
        <f t="shared" ref="G228:H228" si="73">G229</f>
        <v>600000</v>
      </c>
      <c r="H228" s="20">
        <f t="shared" si="73"/>
        <v>600000</v>
      </c>
    </row>
    <row r="229" spans="2:8" ht="47.25" x14ac:dyDescent="0.25">
      <c r="B229" s="14" t="s">
        <v>37</v>
      </c>
      <c r="C229" s="29"/>
      <c r="D229" s="17"/>
      <c r="E229" s="17" t="s">
        <v>9</v>
      </c>
      <c r="F229" s="20">
        <v>600000</v>
      </c>
      <c r="G229" s="20">
        <v>600000</v>
      </c>
      <c r="H229" s="20">
        <v>600000</v>
      </c>
    </row>
    <row r="230" spans="2:8" ht="31.5" x14ac:dyDescent="0.25">
      <c r="B230" s="14" t="s">
        <v>323</v>
      </c>
      <c r="C230" s="27"/>
      <c r="D230" s="17" t="s">
        <v>324</v>
      </c>
      <c r="E230" s="17"/>
      <c r="F230" s="20">
        <f>F231</f>
        <v>200000</v>
      </c>
      <c r="G230" s="20">
        <f t="shared" ref="G230:H230" si="74">G231</f>
        <v>200000</v>
      </c>
      <c r="H230" s="20">
        <f t="shared" si="74"/>
        <v>200000</v>
      </c>
    </row>
    <row r="231" spans="2:8" ht="47.25" x14ac:dyDescent="0.25">
      <c r="B231" s="14" t="s">
        <v>25</v>
      </c>
      <c r="C231" s="27"/>
      <c r="D231" s="17"/>
      <c r="E231" s="17" t="s">
        <v>26</v>
      </c>
      <c r="F231" s="20">
        <v>200000</v>
      </c>
      <c r="G231" s="20">
        <v>200000</v>
      </c>
      <c r="H231" s="20">
        <v>200000</v>
      </c>
    </row>
    <row r="232" spans="2:8" ht="47.25" x14ac:dyDescent="0.25">
      <c r="B232" s="12" t="s">
        <v>325</v>
      </c>
      <c r="C232" s="27"/>
      <c r="D232" s="15" t="s">
        <v>101</v>
      </c>
      <c r="E232" s="15"/>
      <c r="F232" s="18">
        <f>F233+F240+F244</f>
        <v>2372971</v>
      </c>
      <c r="G232" s="18">
        <f t="shared" ref="G232:H232" si="75">G233+G240+G244</f>
        <v>2372971</v>
      </c>
      <c r="H232" s="18">
        <f t="shared" si="75"/>
        <v>2372971</v>
      </c>
    </row>
    <row r="233" spans="2:8" ht="47.25" x14ac:dyDescent="0.25">
      <c r="B233" s="13" t="s">
        <v>326</v>
      </c>
      <c r="C233" s="29"/>
      <c r="D233" s="16" t="s">
        <v>327</v>
      </c>
      <c r="E233" s="16"/>
      <c r="F233" s="19">
        <f>F234+F237</f>
        <v>300000</v>
      </c>
      <c r="G233" s="19">
        <f t="shared" ref="G233:H233" si="76">G234+G237</f>
        <v>300000</v>
      </c>
      <c r="H233" s="19">
        <f t="shared" si="76"/>
        <v>300000</v>
      </c>
    </row>
    <row r="234" spans="2:8" ht="47.25" hidden="1" x14ac:dyDescent="0.25">
      <c r="B234" s="13" t="s">
        <v>328</v>
      </c>
      <c r="C234" s="27"/>
      <c r="D234" s="16" t="s">
        <v>329</v>
      </c>
      <c r="E234" s="16"/>
      <c r="F234" s="19">
        <f>F235</f>
        <v>0</v>
      </c>
      <c r="G234" s="19">
        <f t="shared" ref="G234:H235" si="77">G235</f>
        <v>0</v>
      </c>
      <c r="H234" s="19">
        <f t="shared" si="77"/>
        <v>0</v>
      </c>
    </row>
    <row r="235" spans="2:8" ht="126" hidden="1" x14ac:dyDescent="0.25">
      <c r="B235" s="14" t="s">
        <v>330</v>
      </c>
      <c r="C235" s="27"/>
      <c r="D235" s="17" t="s">
        <v>331</v>
      </c>
      <c r="E235" s="17"/>
      <c r="F235" s="20">
        <f>F236</f>
        <v>0</v>
      </c>
      <c r="G235" s="20">
        <f t="shared" si="77"/>
        <v>0</v>
      </c>
      <c r="H235" s="20">
        <f t="shared" si="77"/>
        <v>0</v>
      </c>
    </row>
    <row r="236" spans="2:8" hidden="1" x14ac:dyDescent="0.25">
      <c r="B236" s="14" t="s">
        <v>58</v>
      </c>
      <c r="C236" s="29"/>
      <c r="D236" s="17"/>
      <c r="E236" s="17" t="s">
        <v>59</v>
      </c>
      <c r="F236" s="20"/>
      <c r="G236" s="20"/>
      <c r="H236" s="20"/>
    </row>
    <row r="237" spans="2:8" ht="31.5" x14ac:dyDescent="0.25">
      <c r="B237" s="13" t="s">
        <v>332</v>
      </c>
      <c r="C237" s="27"/>
      <c r="D237" s="16" t="s">
        <v>333</v>
      </c>
      <c r="E237" s="16"/>
      <c r="F237" s="19">
        <f>F238</f>
        <v>300000</v>
      </c>
      <c r="G237" s="19">
        <f t="shared" ref="G237:H238" si="78">G238</f>
        <v>300000</v>
      </c>
      <c r="H237" s="19">
        <f t="shared" si="78"/>
        <v>300000</v>
      </c>
    </row>
    <row r="238" spans="2:8" ht="31.5" x14ac:dyDescent="0.25">
      <c r="B238" s="14" t="s">
        <v>334</v>
      </c>
      <c r="C238" s="27"/>
      <c r="D238" s="17" t="s">
        <v>335</v>
      </c>
      <c r="E238" s="17"/>
      <c r="F238" s="20">
        <f>F239</f>
        <v>300000</v>
      </c>
      <c r="G238" s="20">
        <f t="shared" si="78"/>
        <v>300000</v>
      </c>
      <c r="H238" s="20">
        <f t="shared" si="78"/>
        <v>300000</v>
      </c>
    </row>
    <row r="239" spans="2:8" ht="47.25" x14ac:dyDescent="0.25">
      <c r="B239" s="14" t="s">
        <v>25</v>
      </c>
      <c r="C239" s="27"/>
      <c r="D239" s="17"/>
      <c r="E239" s="17" t="s">
        <v>26</v>
      </c>
      <c r="F239" s="20">
        <v>300000</v>
      </c>
      <c r="G239" s="30">
        <v>300000</v>
      </c>
      <c r="H239" s="30">
        <v>300000</v>
      </c>
    </row>
    <row r="240" spans="2:8" ht="47.25" x14ac:dyDescent="0.25">
      <c r="B240" s="13" t="s">
        <v>102</v>
      </c>
      <c r="C240" s="27"/>
      <c r="D240" s="16" t="s">
        <v>103</v>
      </c>
      <c r="E240" s="16"/>
      <c r="F240" s="19">
        <f>F241</f>
        <v>118334</v>
      </c>
      <c r="G240" s="19">
        <f t="shared" ref="G240:H241" si="79">G241</f>
        <v>118334</v>
      </c>
      <c r="H240" s="19">
        <f t="shared" si="79"/>
        <v>118334</v>
      </c>
    </row>
    <row r="241" spans="2:8" ht="31.5" x14ac:dyDescent="0.25">
      <c r="B241" s="13" t="s">
        <v>104</v>
      </c>
      <c r="C241" s="27"/>
      <c r="D241" s="16" t="s">
        <v>105</v>
      </c>
      <c r="E241" s="16"/>
      <c r="F241" s="19">
        <f>F242</f>
        <v>118334</v>
      </c>
      <c r="G241" s="19">
        <f t="shared" si="79"/>
        <v>118334</v>
      </c>
      <c r="H241" s="19">
        <f t="shared" si="79"/>
        <v>118334</v>
      </c>
    </row>
    <row r="242" spans="2:8" ht="47.25" x14ac:dyDescent="0.25">
      <c r="B242" s="32" t="s">
        <v>336</v>
      </c>
      <c r="C242" s="27"/>
      <c r="D242" s="17" t="s">
        <v>106</v>
      </c>
      <c r="E242" s="17"/>
      <c r="F242" s="31">
        <v>118334</v>
      </c>
      <c r="G242" s="31">
        <v>118334</v>
      </c>
      <c r="H242" s="31">
        <v>118334</v>
      </c>
    </row>
    <row r="243" spans="2:8" ht="47.25" x14ac:dyDescent="0.25">
      <c r="B243" s="14" t="s">
        <v>25</v>
      </c>
      <c r="C243" s="27"/>
      <c r="D243" s="17"/>
      <c r="E243" s="17" t="s">
        <v>26</v>
      </c>
      <c r="F243" s="31">
        <v>118334</v>
      </c>
      <c r="G243" s="31">
        <v>118334</v>
      </c>
      <c r="H243" s="31">
        <v>118334</v>
      </c>
    </row>
    <row r="244" spans="2:8" ht="31.5" x14ac:dyDescent="0.25">
      <c r="B244" s="13" t="s">
        <v>337</v>
      </c>
      <c r="C244" s="27"/>
      <c r="D244" s="17"/>
      <c r="E244" s="17"/>
      <c r="F244" s="20">
        <f>F245</f>
        <v>1954637</v>
      </c>
      <c r="G244" s="20">
        <f t="shared" ref="G244:H244" si="80">G245</f>
        <v>1954637</v>
      </c>
      <c r="H244" s="20">
        <f t="shared" si="80"/>
        <v>1954637</v>
      </c>
    </row>
    <row r="245" spans="2:8" ht="47.25" x14ac:dyDescent="0.25">
      <c r="B245" s="32" t="s">
        <v>338</v>
      </c>
      <c r="C245" s="27"/>
      <c r="D245" s="17" t="s">
        <v>339</v>
      </c>
      <c r="E245" s="17"/>
      <c r="F245" s="31">
        <v>1954637</v>
      </c>
      <c r="G245" s="31">
        <v>1954637</v>
      </c>
      <c r="H245" s="31">
        <v>1954637</v>
      </c>
    </row>
    <row r="246" spans="2:8" ht="47.25" x14ac:dyDescent="0.25">
      <c r="B246" s="14" t="s">
        <v>25</v>
      </c>
      <c r="C246" s="27"/>
      <c r="D246" s="17"/>
      <c r="E246" s="17" t="s">
        <v>26</v>
      </c>
      <c r="F246" s="31">
        <v>1954637</v>
      </c>
      <c r="G246" s="31">
        <v>1954637</v>
      </c>
      <c r="H246" s="31">
        <v>1954637</v>
      </c>
    </row>
    <row r="247" spans="2:8" ht="94.5" x14ac:dyDescent="0.25">
      <c r="B247" s="12" t="s">
        <v>340</v>
      </c>
      <c r="C247" s="27"/>
      <c r="D247" s="15"/>
      <c r="E247" s="15"/>
      <c r="F247" s="41"/>
      <c r="G247" s="41">
        <f>G248</f>
        <v>19629595</v>
      </c>
      <c r="H247" s="41"/>
    </row>
    <row r="248" spans="2:8" ht="78.75" x14ac:dyDescent="0.25">
      <c r="B248" s="14" t="s">
        <v>341</v>
      </c>
      <c r="C248" s="27"/>
      <c r="D248" s="17"/>
      <c r="E248" s="17"/>
      <c r="F248" s="31"/>
      <c r="G248" s="31">
        <f>G249+G251</f>
        <v>19629595</v>
      </c>
      <c r="H248" s="31"/>
    </row>
    <row r="249" spans="2:8" ht="141.75" x14ac:dyDescent="0.25">
      <c r="B249" s="32" t="s">
        <v>366</v>
      </c>
      <c r="C249" s="27"/>
      <c r="D249" s="17" t="s">
        <v>342</v>
      </c>
      <c r="E249" s="17"/>
      <c r="F249" s="31"/>
      <c r="G249" s="31">
        <f>G250</f>
        <v>18648116</v>
      </c>
      <c r="H249" s="31"/>
    </row>
    <row r="250" spans="2:8" x14ac:dyDescent="0.25">
      <c r="B250" s="14" t="s">
        <v>367</v>
      </c>
      <c r="C250" s="27"/>
      <c r="D250" s="17"/>
      <c r="E250" s="17">
        <v>400</v>
      </c>
      <c r="F250" s="31"/>
      <c r="G250" s="31">
        <v>18648116</v>
      </c>
      <c r="H250" s="31"/>
    </row>
    <row r="251" spans="2:8" ht="141.75" x14ac:dyDescent="0.25">
      <c r="B251" s="32" t="s">
        <v>366</v>
      </c>
      <c r="C251" s="27"/>
      <c r="D251" s="17" t="s">
        <v>343</v>
      </c>
      <c r="E251" s="17"/>
      <c r="F251" s="31"/>
      <c r="G251" s="31">
        <f>G252</f>
        <v>981479</v>
      </c>
      <c r="H251" s="31"/>
    </row>
    <row r="252" spans="2:8" x14ac:dyDescent="0.25">
      <c r="B252" s="14" t="s">
        <v>367</v>
      </c>
      <c r="C252" s="27"/>
      <c r="D252" s="17"/>
      <c r="E252" s="17">
        <v>400</v>
      </c>
      <c r="F252" s="31"/>
      <c r="G252" s="31">
        <v>981479</v>
      </c>
      <c r="H252" s="31"/>
    </row>
    <row r="253" spans="2:8" x14ac:dyDescent="0.25">
      <c r="B253" s="42" t="s">
        <v>10</v>
      </c>
      <c r="C253" s="27"/>
      <c r="D253" s="43" t="s">
        <v>11</v>
      </c>
      <c r="E253" s="43"/>
      <c r="F253" s="44">
        <f>F254+F256+F258+F260+F262+F264+F266+F269+F272+F276+F279+F283+F285+F287+F289+F291</f>
        <v>118243607</v>
      </c>
      <c r="G253" s="44">
        <f t="shared" ref="G253:H253" si="81">G254+G256+G258+G260+G262+G264+G266+G269+G272+G276+G279+G283+G285+G287+G289+G291</f>
        <v>119418473</v>
      </c>
      <c r="H253" s="44">
        <f t="shared" si="81"/>
        <v>119454810</v>
      </c>
    </row>
    <row r="254" spans="2:8" ht="110.25" x14ac:dyDescent="0.25">
      <c r="B254" s="14" t="s">
        <v>344</v>
      </c>
      <c r="C254" s="27"/>
      <c r="D254" s="17" t="s">
        <v>74</v>
      </c>
      <c r="E254" s="17"/>
      <c r="F254" s="20">
        <f>F255</f>
        <v>12460000</v>
      </c>
      <c r="G254" s="20">
        <f t="shared" ref="G254" si="82">G255</f>
        <v>12460000</v>
      </c>
      <c r="H254" s="20">
        <f>H255</f>
        <v>11986069</v>
      </c>
    </row>
    <row r="255" spans="2:8" ht="47.25" x14ac:dyDescent="0.25">
      <c r="B255" s="14" t="s">
        <v>37</v>
      </c>
      <c r="C255" s="27"/>
      <c r="D255" s="17"/>
      <c r="E255" s="17" t="s">
        <v>9</v>
      </c>
      <c r="F255" s="20">
        <v>12460000</v>
      </c>
      <c r="G255" s="20">
        <v>12460000</v>
      </c>
      <c r="H255" s="20">
        <f>-473931+12460000</f>
        <v>11986069</v>
      </c>
    </row>
    <row r="256" spans="2:8" ht="63" x14ac:dyDescent="0.25">
      <c r="B256" s="14" t="s">
        <v>345</v>
      </c>
      <c r="C256" s="27"/>
      <c r="D256" s="17" t="s">
        <v>107</v>
      </c>
      <c r="E256" s="17"/>
      <c r="F256" s="20">
        <v>3380000</v>
      </c>
      <c r="G256" s="20">
        <v>3380000</v>
      </c>
      <c r="H256" s="20">
        <v>3380000</v>
      </c>
    </row>
    <row r="257" spans="2:8" ht="31.5" x14ac:dyDescent="0.25">
      <c r="B257" s="14" t="s">
        <v>52</v>
      </c>
      <c r="C257" s="27"/>
      <c r="D257" s="17"/>
      <c r="E257" s="17" t="s">
        <v>53</v>
      </c>
      <c r="F257" s="20">
        <v>3380000</v>
      </c>
      <c r="G257" s="20">
        <v>3380000</v>
      </c>
      <c r="H257" s="20">
        <v>3380000</v>
      </c>
    </row>
    <row r="258" spans="2:8" ht="94.5" x14ac:dyDescent="0.25">
      <c r="B258" s="14" t="s">
        <v>346</v>
      </c>
      <c r="C258" s="27"/>
      <c r="D258" s="17" t="s">
        <v>108</v>
      </c>
      <c r="E258" s="17"/>
      <c r="F258" s="20">
        <f>F259</f>
        <v>3710000</v>
      </c>
      <c r="G258" s="20">
        <f t="shared" ref="G258:H258" si="83">G259</f>
        <v>3710000</v>
      </c>
      <c r="H258" s="20">
        <f t="shared" si="83"/>
        <v>3710000</v>
      </c>
    </row>
    <row r="259" spans="2:8" x14ac:dyDescent="0.25">
      <c r="B259" s="14" t="s">
        <v>58</v>
      </c>
      <c r="C259" s="27"/>
      <c r="D259" s="17"/>
      <c r="E259" s="17" t="s">
        <v>59</v>
      </c>
      <c r="F259" s="20">
        <v>3710000</v>
      </c>
      <c r="G259" s="20">
        <v>3710000</v>
      </c>
      <c r="H259" s="20">
        <v>3710000</v>
      </c>
    </row>
    <row r="260" spans="2:8" ht="110.25" x14ac:dyDescent="0.25">
      <c r="B260" s="14" t="s">
        <v>347</v>
      </c>
      <c r="C260" s="27"/>
      <c r="D260" s="17" t="s">
        <v>12</v>
      </c>
      <c r="E260" s="17"/>
      <c r="F260" s="20">
        <f>F261</f>
        <v>36560000</v>
      </c>
      <c r="G260" s="20">
        <f t="shared" ref="G260:H260" si="84">G261</f>
        <v>33000000</v>
      </c>
      <c r="H260" s="20">
        <f t="shared" si="84"/>
        <v>33000000</v>
      </c>
    </row>
    <row r="261" spans="2:8" ht="94.5" x14ac:dyDescent="0.25">
      <c r="B261" s="14" t="s">
        <v>13</v>
      </c>
      <c r="C261" s="27"/>
      <c r="D261" s="17"/>
      <c r="E261" s="17" t="s">
        <v>14</v>
      </c>
      <c r="F261" s="20">
        <v>36560000</v>
      </c>
      <c r="G261" s="20">
        <v>33000000</v>
      </c>
      <c r="H261" s="20">
        <v>33000000</v>
      </c>
    </row>
    <row r="262" spans="2:8" ht="31.5" x14ac:dyDescent="0.25">
      <c r="B262" s="14" t="s">
        <v>348</v>
      </c>
      <c r="C262" s="28"/>
      <c r="D262" s="17" t="s">
        <v>349</v>
      </c>
      <c r="E262" s="17"/>
      <c r="F262" s="20">
        <v>300000</v>
      </c>
      <c r="G262" s="20">
        <v>300000</v>
      </c>
      <c r="H262" s="20">
        <v>300000</v>
      </c>
    </row>
    <row r="263" spans="2:8" x14ac:dyDescent="0.25">
      <c r="B263" s="14" t="s">
        <v>58</v>
      </c>
      <c r="C263" s="28"/>
      <c r="D263" s="17"/>
      <c r="E263" s="17" t="s">
        <v>59</v>
      </c>
      <c r="F263" s="20">
        <v>300000</v>
      </c>
      <c r="G263" s="20">
        <v>300000</v>
      </c>
      <c r="H263" s="20">
        <v>300000</v>
      </c>
    </row>
    <row r="264" spans="2:8" x14ac:dyDescent="0.25">
      <c r="B264" s="14" t="s">
        <v>15</v>
      </c>
      <c r="C264" s="27"/>
      <c r="D264" s="17" t="s">
        <v>16</v>
      </c>
      <c r="E264" s="17"/>
      <c r="F264" s="20">
        <f>F265</f>
        <v>4687000</v>
      </c>
      <c r="G264" s="20">
        <f t="shared" ref="G264:H264" si="85">G265</f>
        <v>4687000</v>
      </c>
      <c r="H264" s="20">
        <f t="shared" si="85"/>
        <v>4687000</v>
      </c>
    </row>
    <row r="265" spans="2:8" ht="94.5" x14ac:dyDescent="0.25">
      <c r="B265" s="14" t="s">
        <v>13</v>
      </c>
      <c r="C265" s="29"/>
      <c r="D265" s="17"/>
      <c r="E265" s="17" t="s">
        <v>14</v>
      </c>
      <c r="F265" s="20">
        <v>4687000</v>
      </c>
      <c r="G265" s="20">
        <v>4687000</v>
      </c>
      <c r="H265" s="20">
        <v>4687000</v>
      </c>
    </row>
    <row r="266" spans="2:8" ht="47.25" hidden="1" x14ac:dyDescent="0.25">
      <c r="B266" s="14" t="s">
        <v>350</v>
      </c>
      <c r="C266" s="27"/>
      <c r="D266" s="17" t="s">
        <v>17</v>
      </c>
      <c r="E266" s="17"/>
      <c r="F266" s="20"/>
      <c r="G266" s="20"/>
      <c r="H266" s="20"/>
    </row>
    <row r="267" spans="2:8" ht="94.5" hidden="1" x14ac:dyDescent="0.25">
      <c r="B267" s="14" t="s">
        <v>13</v>
      </c>
      <c r="C267" s="27"/>
      <c r="D267" s="17"/>
      <c r="E267" s="17" t="s">
        <v>14</v>
      </c>
      <c r="F267" s="20"/>
      <c r="G267" s="20"/>
      <c r="H267" s="20"/>
    </row>
    <row r="268" spans="2:8" ht="47.25" hidden="1" x14ac:dyDescent="0.25">
      <c r="B268" s="14" t="s">
        <v>25</v>
      </c>
      <c r="C268" s="29"/>
      <c r="D268" s="17"/>
      <c r="E268" s="17" t="s">
        <v>26</v>
      </c>
      <c r="F268" s="20"/>
      <c r="G268" s="20"/>
      <c r="H268" s="20"/>
    </row>
    <row r="269" spans="2:8" hidden="1" x14ac:dyDescent="0.25">
      <c r="B269" s="14" t="s">
        <v>18</v>
      </c>
      <c r="C269" s="27"/>
      <c r="D269" s="17" t="s">
        <v>19</v>
      </c>
      <c r="E269" s="17"/>
      <c r="F269" s="20"/>
      <c r="G269" s="20"/>
      <c r="H269" s="20"/>
    </row>
    <row r="270" spans="2:8" ht="94.5" hidden="1" x14ac:dyDescent="0.25">
      <c r="B270" s="14" t="s">
        <v>13</v>
      </c>
      <c r="C270" s="27"/>
      <c r="D270" s="17"/>
      <c r="E270" s="17" t="s">
        <v>14</v>
      </c>
      <c r="F270" s="20"/>
      <c r="G270" s="20"/>
      <c r="H270" s="20"/>
    </row>
    <row r="271" spans="2:8" ht="47.25" hidden="1" x14ac:dyDescent="0.25">
      <c r="B271" s="14" t="s">
        <v>25</v>
      </c>
      <c r="C271" s="27"/>
      <c r="D271" s="17"/>
      <c r="E271" s="17" t="s">
        <v>26</v>
      </c>
      <c r="F271" s="20"/>
      <c r="G271" s="20"/>
      <c r="H271" s="20"/>
    </row>
    <row r="272" spans="2:8" ht="63" x14ac:dyDescent="0.25">
      <c r="B272" s="14" t="s">
        <v>351</v>
      </c>
      <c r="C272" s="27"/>
      <c r="D272" s="17" t="s">
        <v>109</v>
      </c>
      <c r="E272" s="17"/>
      <c r="F272" s="20">
        <f>F273</f>
        <v>3844000</v>
      </c>
      <c r="G272" s="20">
        <f t="shared" ref="G272:H272" si="86">G273</f>
        <v>6724000</v>
      </c>
      <c r="H272" s="20">
        <f t="shared" si="86"/>
        <v>6724000</v>
      </c>
    </row>
    <row r="273" spans="2:8" ht="47.25" x14ac:dyDescent="0.25">
      <c r="B273" s="14" t="s">
        <v>25</v>
      </c>
      <c r="C273" s="27"/>
      <c r="D273" s="17"/>
      <c r="E273" s="17" t="s">
        <v>26</v>
      </c>
      <c r="F273" s="20">
        <f>-2880000+6724000</f>
        <v>3844000</v>
      </c>
      <c r="G273" s="20">
        <v>6724000</v>
      </c>
      <c r="H273" s="20">
        <v>6724000</v>
      </c>
    </row>
    <row r="274" spans="2:8" x14ac:dyDescent="0.25">
      <c r="B274" s="14" t="s">
        <v>87</v>
      </c>
      <c r="C274" s="29"/>
      <c r="D274" s="17"/>
      <c r="E274" s="17" t="s">
        <v>88</v>
      </c>
      <c r="F274" s="20"/>
      <c r="G274" s="20"/>
      <c r="H274" s="20"/>
    </row>
    <row r="275" spans="2:8" x14ac:dyDescent="0.25">
      <c r="B275" s="14" t="s">
        <v>58</v>
      </c>
      <c r="C275" s="27"/>
      <c r="D275" s="17"/>
      <c r="E275" s="17" t="s">
        <v>59</v>
      </c>
      <c r="F275" s="20"/>
      <c r="G275" s="20"/>
      <c r="H275" s="20"/>
    </row>
    <row r="276" spans="2:8" x14ac:dyDescent="0.25">
      <c r="B276" s="14" t="s">
        <v>20</v>
      </c>
      <c r="C276" s="27"/>
      <c r="D276" s="17" t="s">
        <v>21</v>
      </c>
      <c r="E276" s="17"/>
      <c r="F276" s="20">
        <f>F277+F278</f>
        <v>51245337</v>
      </c>
      <c r="G276" s="20">
        <f t="shared" ref="G276:H276" si="87">G277+G278</f>
        <v>52918000</v>
      </c>
      <c r="H276" s="20">
        <f t="shared" si="87"/>
        <v>52918000</v>
      </c>
    </row>
    <row r="277" spans="2:8" ht="94.5" x14ac:dyDescent="0.25">
      <c r="B277" s="14" t="s">
        <v>13</v>
      </c>
      <c r="C277" s="27"/>
      <c r="D277" s="17"/>
      <c r="E277" s="17" t="s">
        <v>14</v>
      </c>
      <c r="F277" s="20">
        <f>-3387663+56715000-4800000</f>
        <v>48527337</v>
      </c>
      <c r="G277" s="20">
        <v>50000000</v>
      </c>
      <c r="H277" s="20">
        <v>50000000</v>
      </c>
    </row>
    <row r="278" spans="2:8" ht="47.25" x14ac:dyDescent="0.25">
      <c r="B278" s="14" t="s">
        <v>25</v>
      </c>
      <c r="C278" s="27"/>
      <c r="D278" s="17"/>
      <c r="E278" s="17" t="s">
        <v>26</v>
      </c>
      <c r="F278" s="20">
        <f>-200000+2918000</f>
        <v>2718000</v>
      </c>
      <c r="G278" s="20">
        <v>2918000</v>
      </c>
      <c r="H278" s="20">
        <v>2918000</v>
      </c>
    </row>
    <row r="279" spans="2:8" ht="63" hidden="1" x14ac:dyDescent="0.25">
      <c r="B279" s="14" t="s">
        <v>352</v>
      </c>
      <c r="C279" s="28"/>
      <c r="D279" s="17" t="s">
        <v>22</v>
      </c>
      <c r="E279" s="17"/>
      <c r="F279" s="20"/>
      <c r="G279" s="20"/>
      <c r="H279" s="20"/>
    </row>
    <row r="280" spans="2:8" ht="94.5" hidden="1" x14ac:dyDescent="0.25">
      <c r="B280" s="14" t="s">
        <v>13</v>
      </c>
      <c r="C280" s="27"/>
      <c r="D280" s="17"/>
      <c r="E280" s="17" t="s">
        <v>14</v>
      </c>
      <c r="F280" s="20"/>
      <c r="G280" s="20"/>
      <c r="H280" s="20"/>
    </row>
    <row r="281" spans="2:8" ht="47.25" hidden="1" x14ac:dyDescent="0.25">
      <c r="B281" s="14" t="s">
        <v>25</v>
      </c>
      <c r="C281" s="29"/>
      <c r="D281" s="17"/>
      <c r="E281" s="17" t="s">
        <v>26</v>
      </c>
      <c r="F281" s="20"/>
      <c r="G281" s="20"/>
      <c r="H281" s="20"/>
    </row>
    <row r="282" spans="2:8" hidden="1" x14ac:dyDescent="0.25">
      <c r="B282" s="14" t="s">
        <v>58</v>
      </c>
      <c r="C282" s="27"/>
      <c r="D282" s="17"/>
      <c r="E282" s="17" t="s">
        <v>59</v>
      </c>
      <c r="F282" s="20"/>
      <c r="G282" s="20"/>
      <c r="H282" s="20"/>
    </row>
    <row r="283" spans="2:8" ht="63" x14ac:dyDescent="0.25">
      <c r="B283" s="14" t="s">
        <v>353</v>
      </c>
      <c r="C283" s="27"/>
      <c r="D283" s="17" t="s">
        <v>354</v>
      </c>
      <c r="E283" s="17"/>
      <c r="F283" s="20">
        <f>F284</f>
        <v>180000</v>
      </c>
      <c r="G283" s="20">
        <f t="shared" ref="G283:H283" si="88">G284</f>
        <v>180000</v>
      </c>
      <c r="H283" s="20">
        <f t="shared" si="88"/>
        <v>180000</v>
      </c>
    </row>
    <row r="284" spans="2:8" x14ac:dyDescent="0.25">
      <c r="B284" s="14" t="s">
        <v>58</v>
      </c>
      <c r="C284" s="29"/>
      <c r="D284" s="17"/>
      <c r="E284" s="17" t="s">
        <v>59</v>
      </c>
      <c r="F284" s="20">
        <v>180000</v>
      </c>
      <c r="G284" s="20">
        <v>180000</v>
      </c>
      <c r="H284" s="20">
        <v>180000</v>
      </c>
    </row>
    <row r="285" spans="2:8" ht="63" x14ac:dyDescent="0.25">
      <c r="B285" s="14" t="s">
        <v>23</v>
      </c>
      <c r="C285" s="27"/>
      <c r="D285" s="17" t="s">
        <v>24</v>
      </c>
      <c r="E285" s="17"/>
      <c r="F285" s="31">
        <v>11844</v>
      </c>
      <c r="G285" s="31">
        <v>715</v>
      </c>
      <c r="H285" s="31">
        <v>776</v>
      </c>
    </row>
    <row r="286" spans="2:8" ht="47.25" x14ac:dyDescent="0.25">
      <c r="B286" s="14" t="s">
        <v>25</v>
      </c>
      <c r="C286" s="27"/>
      <c r="D286" s="17"/>
      <c r="E286" s="17" t="s">
        <v>26</v>
      </c>
      <c r="F286" s="31">
        <v>11844</v>
      </c>
      <c r="G286" s="31">
        <v>715</v>
      </c>
      <c r="H286" s="31">
        <v>776</v>
      </c>
    </row>
    <row r="287" spans="2:8" ht="78.75" x14ac:dyDescent="0.25">
      <c r="B287" s="32" t="s">
        <v>355</v>
      </c>
      <c r="C287" s="27"/>
      <c r="D287" s="17"/>
      <c r="E287" s="17"/>
      <c r="F287" s="31">
        <v>1746360</v>
      </c>
      <c r="G287" s="31">
        <v>1939692</v>
      </c>
      <c r="H287" s="31">
        <v>2449899</v>
      </c>
    </row>
    <row r="288" spans="2:8" ht="94.5" x14ac:dyDescent="0.25">
      <c r="B288" s="14" t="s">
        <v>13</v>
      </c>
      <c r="C288" s="28"/>
      <c r="D288" s="17"/>
      <c r="E288" s="17" t="s">
        <v>14</v>
      </c>
      <c r="F288" s="31">
        <v>1746360</v>
      </c>
      <c r="G288" s="31">
        <v>1939692</v>
      </c>
      <c r="H288" s="31">
        <v>2449899</v>
      </c>
    </row>
    <row r="289" spans="2:8" ht="63" x14ac:dyDescent="0.25">
      <c r="B289" s="14" t="s">
        <v>27</v>
      </c>
      <c r="C289" s="28"/>
      <c r="D289" s="17" t="s">
        <v>28</v>
      </c>
      <c r="E289" s="17"/>
      <c r="F289" s="31">
        <v>68600</v>
      </c>
      <c r="G289" s="31">
        <v>68600</v>
      </c>
      <c r="H289" s="31">
        <v>68600</v>
      </c>
    </row>
    <row r="290" spans="2:8" ht="94.5" x14ac:dyDescent="0.25">
      <c r="B290" s="14" t="s">
        <v>13</v>
      </c>
      <c r="C290" s="27"/>
      <c r="D290" s="17"/>
      <c r="E290" s="17" t="s">
        <v>14</v>
      </c>
      <c r="F290" s="31">
        <v>68600</v>
      </c>
      <c r="G290" s="31">
        <v>68600</v>
      </c>
      <c r="H290" s="31">
        <v>68600</v>
      </c>
    </row>
    <row r="291" spans="2:8" ht="47.25" x14ac:dyDescent="0.25">
      <c r="B291" s="14" t="s">
        <v>29</v>
      </c>
      <c r="C291" s="29"/>
      <c r="D291" s="17" t="s">
        <v>30</v>
      </c>
      <c r="E291" s="17"/>
      <c r="F291" s="31">
        <v>50466</v>
      </c>
      <c r="G291" s="31">
        <v>50466</v>
      </c>
      <c r="H291" s="31">
        <v>50466</v>
      </c>
    </row>
    <row r="292" spans="2:8" ht="47.25" x14ac:dyDescent="0.25">
      <c r="B292" s="14" t="s">
        <v>25</v>
      </c>
      <c r="C292" s="27"/>
      <c r="D292" s="17"/>
      <c r="E292" s="17" t="s">
        <v>26</v>
      </c>
      <c r="F292" s="31">
        <v>50466</v>
      </c>
      <c r="G292" s="31">
        <v>50466</v>
      </c>
      <c r="H292" s="31">
        <v>50466</v>
      </c>
    </row>
    <row r="293" spans="2:8" ht="47.25" hidden="1" x14ac:dyDescent="0.25">
      <c r="B293" s="12" t="s">
        <v>356</v>
      </c>
      <c r="C293" s="28">
        <v>607</v>
      </c>
      <c r="D293" s="15"/>
      <c r="E293" s="15"/>
      <c r="F293" s="41">
        <f>F294+F298</f>
        <v>7880000</v>
      </c>
      <c r="G293" s="41"/>
      <c r="H293" s="41"/>
    </row>
    <row r="294" spans="2:8" ht="63" hidden="1" x14ac:dyDescent="0.25">
      <c r="B294" s="14" t="s">
        <v>351</v>
      </c>
      <c r="C294" s="27"/>
      <c r="D294" s="17" t="s">
        <v>109</v>
      </c>
      <c r="E294" s="17"/>
      <c r="F294" s="31">
        <f>F295</f>
        <v>2880000</v>
      </c>
      <c r="G294" s="31"/>
      <c r="H294" s="31"/>
    </row>
    <row r="295" spans="2:8" ht="47.25" hidden="1" x14ac:dyDescent="0.25">
      <c r="B295" s="14" t="s">
        <v>25</v>
      </c>
      <c r="C295" s="27"/>
      <c r="D295" s="17"/>
      <c r="E295" s="17" t="s">
        <v>26</v>
      </c>
      <c r="F295" s="31">
        <v>2880000</v>
      </c>
      <c r="G295" s="31"/>
      <c r="H295" s="31"/>
    </row>
    <row r="296" spans="2:8" hidden="1" x14ac:dyDescent="0.25">
      <c r="B296" s="14" t="s">
        <v>87</v>
      </c>
      <c r="C296" s="29"/>
      <c r="D296" s="17"/>
      <c r="E296" s="17" t="s">
        <v>88</v>
      </c>
      <c r="F296" s="31"/>
      <c r="G296" s="31"/>
      <c r="H296" s="31"/>
    </row>
    <row r="297" spans="2:8" hidden="1" x14ac:dyDescent="0.25">
      <c r="B297" s="14" t="s">
        <v>58</v>
      </c>
      <c r="C297" s="27"/>
      <c r="D297" s="17"/>
      <c r="E297" s="17" t="s">
        <v>59</v>
      </c>
      <c r="F297" s="31"/>
      <c r="G297" s="31"/>
      <c r="H297" s="31"/>
    </row>
    <row r="298" spans="2:8" hidden="1" x14ac:dyDescent="0.25">
      <c r="B298" s="14" t="s">
        <v>20</v>
      </c>
      <c r="C298" s="27"/>
      <c r="D298" s="17" t="s">
        <v>21</v>
      </c>
      <c r="E298" s="17"/>
      <c r="F298" s="31">
        <f>F299+F300</f>
        <v>5000000</v>
      </c>
      <c r="G298" s="31"/>
      <c r="H298" s="31"/>
    </row>
    <row r="299" spans="2:8" ht="94.5" hidden="1" x14ac:dyDescent="0.25">
      <c r="B299" s="14" t="s">
        <v>13</v>
      </c>
      <c r="C299" s="27"/>
      <c r="D299" s="17"/>
      <c r="E299" s="17" t="s">
        <v>14</v>
      </c>
      <c r="F299" s="31">
        <v>4800000</v>
      </c>
      <c r="G299" s="31"/>
      <c r="H299" s="31"/>
    </row>
    <row r="300" spans="2:8" ht="47.25" hidden="1" x14ac:dyDescent="0.25">
      <c r="B300" s="14" t="s">
        <v>25</v>
      </c>
      <c r="C300" s="27"/>
      <c r="D300" s="17"/>
      <c r="E300" s="17" t="s">
        <v>26</v>
      </c>
      <c r="F300" s="31">
        <v>200000</v>
      </c>
      <c r="G300" s="31"/>
      <c r="H300" s="31"/>
    </row>
    <row r="301" spans="2:8" x14ac:dyDescent="0.25">
      <c r="B301" s="12" t="s">
        <v>110</v>
      </c>
      <c r="C301" s="27"/>
      <c r="D301" s="15" t="s">
        <v>111</v>
      </c>
      <c r="E301" s="15"/>
      <c r="F301" s="31"/>
      <c r="G301" s="18">
        <f>G302</f>
        <v>7100000</v>
      </c>
      <c r="H301" s="18">
        <f>H302</f>
        <v>14600000</v>
      </c>
    </row>
    <row r="302" spans="2:8" x14ac:dyDescent="0.25">
      <c r="B302" s="14" t="s">
        <v>112</v>
      </c>
      <c r="C302" s="27"/>
      <c r="D302" s="17" t="s">
        <v>113</v>
      </c>
      <c r="E302" s="17"/>
      <c r="F302" s="31"/>
      <c r="G302" s="20">
        <f>G303</f>
        <v>7100000</v>
      </c>
      <c r="H302" s="20">
        <f>H303</f>
        <v>14600000</v>
      </c>
    </row>
    <row r="303" spans="2:8" x14ac:dyDescent="0.25">
      <c r="B303" s="14" t="s">
        <v>112</v>
      </c>
      <c r="C303" s="27"/>
      <c r="D303" s="17"/>
      <c r="E303" s="17" t="s">
        <v>114</v>
      </c>
      <c r="F303" s="31"/>
      <c r="G303" s="20">
        <v>7100000</v>
      </c>
      <c r="H303" s="20">
        <v>14600000</v>
      </c>
    </row>
    <row r="304" spans="2:8" x14ac:dyDescent="0.25">
      <c r="B304" s="12" t="s">
        <v>136</v>
      </c>
      <c r="C304" s="29"/>
      <c r="D304" s="15"/>
      <c r="E304" s="15"/>
      <c r="F304" s="18">
        <f>F10+F13+F293+F301</f>
        <v>592277031</v>
      </c>
      <c r="G304" s="18">
        <f>G10+G13+G293+G301</f>
        <v>581316912</v>
      </c>
      <c r="H304" s="18">
        <f>H10+H13+H293+H301</f>
        <v>520240737</v>
      </c>
    </row>
  </sheetData>
  <mergeCells count="6">
    <mergeCell ref="B6:H6"/>
    <mergeCell ref="B7:H7"/>
    <mergeCell ref="G1:H1"/>
    <mergeCell ref="E2:H2"/>
    <mergeCell ref="E3:H3"/>
    <mergeCell ref="E4:H4"/>
  </mergeCells>
  <pageMargins left="0.78740157480314965" right="0.19685039370078741" top="0.39370078740157483" bottom="0.39370078740157483" header="0" footer="0.19685039370078741"/>
  <pageSetup paperSize="9" scale="72" firstPageNumber="56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2023-11-16T05:16:54Z</cp:lastPrinted>
  <dcterms:created xsi:type="dcterms:W3CDTF">2020-11-12T06:26:45Z</dcterms:created>
  <dcterms:modified xsi:type="dcterms:W3CDTF">2025-11-17T14:51:55Z</dcterms:modified>
</cp:coreProperties>
</file>